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lves/OneDrive - NATIONAL INSTITUTE OF TECHNOLOGY PTY. LTD/Documents/NIT/Advanced Diploma Telecommunications/Project 1/"/>
    </mc:Choice>
  </mc:AlternateContent>
  <xr:revisionPtr revIDLastSave="1" documentId="11_F4B19627CCD5489E9384C583C6397EAAA7AA2115" xr6:coauthVersionLast="44" xr6:coauthVersionMax="44" xr10:uidLastSave="{3E6D1821-11E0-4F81-9F64-4DBEB711B72D}"/>
  <bookViews>
    <workbookView xWindow="0" yWindow="460" windowWidth="33600" windowHeight="19400" xr2:uid="{00000000-000D-0000-FFFF-FFFF00000000}"/>
  </bookViews>
  <sheets>
    <sheet name="Dashboard" sheetId="1" r:id="rId1"/>
    <sheet name="PSTN Perfomance" sheetId="2" r:id="rId2"/>
    <sheet name="RAN Perfomance" sheetId="8" r:id="rId3"/>
    <sheet name="Service Availabilty" sheetId="14" r:id="rId4"/>
    <sheet name="Metro speed" sheetId="20" r:id="rId5"/>
    <sheet name="Power Audit Report" sheetId="6" r:id="rId6"/>
    <sheet name="Financial Report" sheetId="2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" i="23" l="1"/>
  <c r="C1" i="6"/>
  <c r="H49" i="20"/>
  <c r="G49" i="20"/>
  <c r="F49" i="20"/>
  <c r="E49" i="20"/>
  <c r="D49" i="20"/>
  <c r="C49" i="20"/>
  <c r="D1" i="20"/>
  <c r="D1" i="14"/>
  <c r="D1" i="8"/>
  <c r="C1" i="2"/>
  <c r="P24" i="2"/>
  <c r="R24" i="2"/>
  <c r="R22" i="2"/>
  <c r="R20" i="2"/>
  <c r="R18" i="2"/>
  <c r="R16" i="2"/>
  <c r="R14" i="2"/>
  <c r="R12" i="2"/>
  <c r="R10" i="2"/>
  <c r="R8" i="2"/>
  <c r="D16" i="14" l="1"/>
  <c r="R27" i="2"/>
  <c r="R29" i="2"/>
  <c r="R31" i="2"/>
  <c r="R33" i="2"/>
  <c r="R35" i="2"/>
  <c r="R37" i="2"/>
  <c r="R39" i="2"/>
  <c r="R41" i="2"/>
  <c r="R44" i="2"/>
  <c r="R46" i="2"/>
  <c r="R48" i="2"/>
  <c r="R50" i="2"/>
  <c r="I28" i="23"/>
  <c r="I10" i="23"/>
  <c r="I12" i="23"/>
  <c r="I14" i="23"/>
  <c r="I16" i="23"/>
  <c r="I18" i="23"/>
  <c r="I20" i="23"/>
  <c r="I22" i="23"/>
  <c r="I30" i="23"/>
  <c r="I32" i="23"/>
  <c r="I34" i="23"/>
  <c r="I36" i="23"/>
  <c r="I38" i="23"/>
  <c r="I40" i="23"/>
  <c r="I42" i="23"/>
  <c r="I46" i="23"/>
  <c r="I48" i="23"/>
  <c r="I50" i="23"/>
  <c r="I52" i="23"/>
  <c r="I8" i="23"/>
  <c r="H10" i="23"/>
  <c r="H12" i="23"/>
  <c r="H14" i="23"/>
  <c r="H16" i="23"/>
  <c r="H18" i="23"/>
  <c r="H20" i="23"/>
  <c r="H22" i="23"/>
  <c r="H28" i="23"/>
  <c r="H30" i="23"/>
  <c r="H32" i="23"/>
  <c r="H34" i="23"/>
  <c r="H36" i="23"/>
  <c r="H38" i="23"/>
  <c r="H40" i="23"/>
  <c r="H42" i="23"/>
  <c r="H46" i="23"/>
  <c r="H48" i="23"/>
  <c r="H50" i="23"/>
  <c r="H52" i="23"/>
  <c r="E10" i="23"/>
  <c r="E12" i="23"/>
  <c r="E14" i="23"/>
  <c r="E16" i="23"/>
  <c r="E18" i="23"/>
  <c r="E20" i="23"/>
  <c r="E22" i="23"/>
  <c r="E28" i="23"/>
  <c r="E30" i="23"/>
  <c r="E32" i="23"/>
  <c r="E34" i="23"/>
  <c r="E36" i="23"/>
  <c r="E38" i="23"/>
  <c r="E40" i="23"/>
  <c r="E42" i="23"/>
  <c r="E46" i="23"/>
  <c r="E48" i="23"/>
  <c r="E50" i="23"/>
  <c r="E52" i="23"/>
  <c r="E8" i="23"/>
  <c r="H8" i="23"/>
  <c r="D43" i="23"/>
  <c r="D54" i="23"/>
  <c r="F54" i="23"/>
  <c r="F55" i="23" s="1"/>
  <c r="G55" i="23" s="1"/>
  <c r="F43" i="23"/>
  <c r="D25" i="23"/>
  <c r="F25" i="23"/>
  <c r="F52" i="6"/>
  <c r="L34" i="6"/>
  <c r="C2" i="6"/>
  <c r="F41" i="6"/>
  <c r="F24" i="6"/>
  <c r="E49" i="6"/>
  <c r="E47" i="6"/>
  <c r="E45" i="6"/>
  <c r="E43" i="6"/>
  <c r="E40" i="6"/>
  <c r="E38" i="6"/>
  <c r="E36" i="6"/>
  <c r="E34" i="6"/>
  <c r="E32" i="6"/>
  <c r="E30" i="6"/>
  <c r="E28" i="6"/>
  <c r="E26" i="6"/>
  <c r="E21" i="6"/>
  <c r="E19" i="6"/>
  <c r="E17" i="6"/>
  <c r="E15" i="6"/>
  <c r="E13" i="6"/>
  <c r="E11" i="6"/>
  <c r="E9" i="6"/>
  <c r="E7" i="6"/>
  <c r="D24" i="6"/>
  <c r="D41" i="6"/>
  <c r="D52" i="6"/>
  <c r="C41" i="6"/>
  <c r="C24" i="6"/>
  <c r="C52" i="6"/>
  <c r="G10" i="23" l="1"/>
  <c r="G18" i="23"/>
  <c r="G30" i="23"/>
  <c r="G32" i="23"/>
  <c r="G14" i="23"/>
  <c r="G22" i="23"/>
  <c r="G38" i="23"/>
  <c r="G42" i="23"/>
  <c r="G16" i="23"/>
  <c r="G28" i="23"/>
  <c r="G34" i="23"/>
  <c r="G46" i="23"/>
  <c r="G36" i="23"/>
  <c r="G12" i="23"/>
  <c r="G20" i="23"/>
  <c r="G40" i="23"/>
  <c r="G25" i="23"/>
  <c r="G50" i="23"/>
  <c r="G48" i="23"/>
  <c r="G52" i="23"/>
  <c r="G43" i="23"/>
  <c r="G8" i="23"/>
  <c r="G54" i="23"/>
  <c r="I54" i="23"/>
  <c r="I43" i="23"/>
  <c r="E43" i="23"/>
  <c r="E54" i="23"/>
  <c r="H43" i="23"/>
  <c r="H25" i="23"/>
  <c r="H54" i="23"/>
  <c r="I25" i="23"/>
  <c r="E25" i="23"/>
  <c r="D55" i="23"/>
  <c r="E24" i="6"/>
  <c r="E41" i="6"/>
  <c r="E52" i="6"/>
  <c r="F53" i="6"/>
  <c r="C2" i="23"/>
  <c r="D2" i="20"/>
  <c r="H32" i="20"/>
  <c r="G32" i="20"/>
  <c r="F32" i="20"/>
  <c r="E32" i="20"/>
  <c r="D32" i="20"/>
  <c r="C32" i="20"/>
  <c r="I16" i="20"/>
  <c r="H16" i="20"/>
  <c r="G16" i="20"/>
  <c r="F16" i="20"/>
  <c r="E16" i="20"/>
  <c r="D16" i="20"/>
  <c r="C16" i="20"/>
  <c r="H32" i="14"/>
  <c r="G32" i="14"/>
  <c r="F32" i="14"/>
  <c r="E32" i="14"/>
  <c r="D32" i="14"/>
  <c r="C32" i="14"/>
  <c r="E55" i="23" l="1"/>
  <c r="I55" i="23"/>
  <c r="H55" i="23"/>
  <c r="E53" i="6"/>
  <c r="E16" i="14"/>
  <c r="C16" i="14"/>
  <c r="D2" i="14"/>
  <c r="D32" i="8" l="1"/>
  <c r="D2" i="8" l="1"/>
  <c r="C2" i="2"/>
  <c r="P48" i="8"/>
  <c r="O48" i="8"/>
  <c r="N48" i="8"/>
  <c r="M48" i="8"/>
  <c r="F48" i="8"/>
  <c r="E48" i="8"/>
  <c r="D48" i="8"/>
  <c r="C48" i="8"/>
  <c r="P32" i="8"/>
  <c r="O32" i="8"/>
  <c r="N32" i="8"/>
  <c r="M32" i="8"/>
  <c r="F32" i="8"/>
  <c r="E32" i="8"/>
  <c r="C32" i="8"/>
  <c r="P16" i="8"/>
  <c r="O16" i="8"/>
  <c r="N16" i="8"/>
  <c r="M16" i="8"/>
  <c r="F16" i="8"/>
  <c r="E16" i="8"/>
  <c r="D16" i="8"/>
  <c r="C16" i="8"/>
  <c r="M24" i="2" l="1"/>
  <c r="O24" i="2" l="1"/>
  <c r="N24" i="2"/>
  <c r="L24" i="2"/>
  <c r="K24" i="2"/>
</calcChain>
</file>

<file path=xl/sharedStrings.xml><?xml version="1.0" encoding="utf-8"?>
<sst xmlns="http://schemas.openxmlformats.org/spreadsheetml/2006/main" count="584" uniqueCount="231">
  <si>
    <t>Year:</t>
  </si>
  <si>
    <t>Total KPIs:</t>
  </si>
  <si>
    <t>DASHBOARD</t>
  </si>
  <si>
    <t>Core Network</t>
  </si>
  <si>
    <t>◄ Back to Main Page</t>
  </si>
  <si>
    <t>Unit</t>
  </si>
  <si>
    <t>July</t>
  </si>
  <si>
    <t>August</t>
  </si>
  <si>
    <t>September</t>
  </si>
  <si>
    <t>October</t>
  </si>
  <si>
    <t>November</t>
  </si>
  <si>
    <t>December</t>
  </si>
  <si>
    <t>Y</t>
  </si>
  <si>
    <t>%</t>
  </si>
  <si>
    <t>q</t>
  </si>
  <si>
    <t>N</t>
  </si>
  <si>
    <t>ANNUAL PERFORMANCE REPORTING</t>
  </si>
  <si>
    <t>Neo Telecoms</t>
  </si>
  <si>
    <t>PSTN Perfomance</t>
  </si>
  <si>
    <t>PSTN Perfomance/ Blocking</t>
  </si>
  <si>
    <t>VICTORIA PARK</t>
  </si>
  <si>
    <t>OPTUS</t>
  </si>
  <si>
    <t>CROWN</t>
  </si>
  <si>
    <t>RIVERTON</t>
  </si>
  <si>
    <t>BULLCREEK</t>
  </si>
  <si>
    <t>APPLECROSS</t>
  </si>
  <si>
    <t>KINGS PARK</t>
  </si>
  <si>
    <t>NODE NAME</t>
  </si>
  <si>
    <t>ER_VICPARK_3001</t>
  </si>
  <si>
    <t>ER_OPTUS</t>
  </si>
  <si>
    <t>ER_CROWN</t>
  </si>
  <si>
    <t>ER_RIVTN_3002</t>
  </si>
  <si>
    <r>
      <t xml:space="preserve">ONLINE </t>
    </r>
    <r>
      <rPr>
        <sz val="9"/>
        <color theme="0"/>
        <rFont val="Arial"/>
        <family val="2"/>
      </rPr>
      <t>(Y/N)</t>
    </r>
  </si>
  <si>
    <t>ER_APPCRS_3004</t>
  </si>
  <si>
    <t>ER_KNGPRK_3005</t>
  </si>
  <si>
    <t>PERTH SOUTH &amp; EAST</t>
  </si>
  <si>
    <t>ER_BULCRK_3003</t>
  </si>
  <si>
    <t>ER_PERTH_STH_EAST_3006</t>
  </si>
  <si>
    <t>ROSSYMOYNE</t>
  </si>
  <si>
    <t>ER_RSSMYN_3008</t>
  </si>
  <si>
    <t>SUBIACO</t>
  </si>
  <si>
    <t>INNALOO</t>
  </si>
  <si>
    <t>OSBORNE PARK</t>
  </si>
  <si>
    <t>CITY BEACH</t>
  </si>
  <si>
    <t>COTTLESLOE</t>
  </si>
  <si>
    <t>NEDLANDS</t>
  </si>
  <si>
    <t>NORTHBRIDGE</t>
  </si>
  <si>
    <t>PERTH NORTH &amp; WEST</t>
  </si>
  <si>
    <t>ER_SUBIACO_4001</t>
  </si>
  <si>
    <t>ER_INNALOO_4002</t>
  </si>
  <si>
    <t>ER_OSBNPRK_4003</t>
  </si>
  <si>
    <t>ER_CTYBCH_4004</t>
  </si>
  <si>
    <t>ER_CTTLSLOE_4005</t>
  </si>
  <si>
    <t>ER_NDLNDS_4006</t>
  </si>
  <si>
    <t>ER_NTHBRG_4007</t>
  </si>
  <si>
    <t>ER_PERTH_NTH_WEST_4010</t>
  </si>
  <si>
    <t>AIRPORT</t>
  </si>
  <si>
    <t>GUILFORD</t>
  </si>
  <si>
    <t>MORLEY</t>
  </si>
  <si>
    <t>DIANELLA</t>
  </si>
  <si>
    <t>ER_AIRPORT_5100</t>
  </si>
  <si>
    <t>ER_GLFORD_5200</t>
  </si>
  <si>
    <t>ER_MORLEY_5300</t>
  </si>
  <si>
    <t>ER_DIANLA_5400</t>
  </si>
  <si>
    <t>KPI / Metric</t>
  </si>
  <si>
    <t>Target / Benchmark / Std.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</si>
  <si>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</si>
  <si>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</si>
  <si>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</si>
  <si>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</si>
  <si>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</si>
  <si>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</si>
  <si>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</si>
  <si>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</si>
  <si>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</si>
  <si>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</si>
  <si>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</si>
  <si>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</si>
  <si>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Radio Access Network Performance</t>
  </si>
  <si>
    <t>RAN Perfomance</t>
  </si>
  <si>
    <t>South West RAN</t>
  </si>
  <si>
    <t>Midland RAN</t>
  </si>
  <si>
    <t>North Metro RAN</t>
  </si>
  <si>
    <t>East Metro RAN</t>
  </si>
  <si>
    <t>EAST</t>
  </si>
  <si>
    <t>NORTH</t>
  </si>
  <si>
    <t>SOUTHWEST</t>
  </si>
  <si>
    <t>MIDLAND</t>
  </si>
  <si>
    <t>Voice Call Dropouts</t>
  </si>
  <si>
    <t>seconds</t>
  </si>
  <si>
    <t>Voice Call Setup Success Rate</t>
  </si>
  <si>
    <t>Average Voice Call Setup Times</t>
  </si>
  <si>
    <t>Packet Loss</t>
  </si>
  <si>
    <t>Average Interfrequency Handover Success Rate</t>
  </si>
  <si>
    <t>Network Name</t>
  </si>
  <si>
    <t>Network Short Name</t>
  </si>
  <si>
    <t>Target</t>
  </si>
  <si>
    <t>January</t>
  </si>
  <si>
    <t>February</t>
  </si>
  <si>
    <t>March</t>
  </si>
  <si>
    <t>April</t>
  </si>
  <si>
    <t>June</t>
  </si>
  <si>
    <t>p</t>
  </si>
  <si>
    <t>Preference</t>
  </si>
  <si>
    <t>Network Segment</t>
  </si>
  <si>
    <t>Node Location</t>
  </si>
  <si>
    <t>Node Name</t>
  </si>
  <si>
    <t>Node Segment</t>
  </si>
  <si>
    <t>Network</t>
  </si>
  <si>
    <t>Main Backbone</t>
  </si>
  <si>
    <t>East Metro Ring</t>
  </si>
  <si>
    <t>Node_Name</t>
  </si>
  <si>
    <t>South Backbone</t>
  </si>
  <si>
    <t>MANDURAH</t>
  </si>
  <si>
    <t>HARVEY</t>
  </si>
  <si>
    <t>AUSTRALIND</t>
  </si>
  <si>
    <t>BUNBURY</t>
  </si>
  <si>
    <t>PRESTON BEACH</t>
  </si>
  <si>
    <t>PINJARRA</t>
  </si>
  <si>
    <t>North 
BB</t>
  </si>
  <si>
    <t>Midland 
BB</t>
  </si>
  <si>
    <t>South 
BB</t>
  </si>
  <si>
    <t xml:space="preserve">CORE </t>
  </si>
  <si>
    <t>Point of inteconnection failure</t>
  </si>
  <si>
    <t>350MBPS</t>
  </si>
  <si>
    <t>SWT_1</t>
  </si>
  <si>
    <t>SWT_2</t>
  </si>
  <si>
    <t>RTR_1001</t>
  </si>
  <si>
    <t>RTR_2001</t>
  </si>
  <si>
    <t>DNS</t>
  </si>
  <si>
    <t>FIREWALL</t>
  </si>
  <si>
    <t>East  Ring</t>
  </si>
  <si>
    <t>VicPark_3001</t>
  </si>
  <si>
    <t>RIVTN_3002</t>
  </si>
  <si>
    <t>BULCRK_3003</t>
  </si>
  <si>
    <t>APPCRS_3004</t>
  </si>
  <si>
    <t>KNGPRK_3005</t>
  </si>
  <si>
    <t>North Ring</t>
  </si>
  <si>
    <t>NDLNDS_4006</t>
  </si>
  <si>
    <t>NTHBRG_4007</t>
  </si>
  <si>
    <t>CTTLSLOE_4005</t>
  </si>
  <si>
    <t>OSBNPRK_4003</t>
  </si>
  <si>
    <t>INLOO_4002</t>
  </si>
  <si>
    <t>SUBI_4001</t>
  </si>
  <si>
    <t>CTYBCH_4004</t>
  </si>
  <si>
    <t>Midland ring</t>
  </si>
  <si>
    <t>AIRPORT_5100</t>
  </si>
  <si>
    <t>GLFORD_5200</t>
  </si>
  <si>
    <t>MORLEY_5300</t>
  </si>
  <si>
    <t>DIANLA_5400</t>
  </si>
  <si>
    <t>HYDEPRK_5500</t>
  </si>
  <si>
    <t>Finacial Report</t>
  </si>
  <si>
    <t>Power Consumption for  base stations</t>
  </si>
  <si>
    <t>Power Consumption Offices/ Retail</t>
  </si>
  <si>
    <t>Total Power consumption</t>
  </si>
  <si>
    <t>Total Energy use by source (GWh)</t>
  </si>
  <si>
    <t>Grid Electricity</t>
  </si>
  <si>
    <t>Grid Renewable</t>
  </si>
  <si>
    <t>On-site Renewable</t>
  </si>
  <si>
    <t>Diesel and Petrol</t>
  </si>
  <si>
    <t>Location</t>
  </si>
  <si>
    <t xml:space="preserve">Total Carbon Dioxide Emissions (thousand tonnes) </t>
  </si>
  <si>
    <t>Total East Ring</t>
  </si>
  <si>
    <t>Total North Ring</t>
  </si>
  <si>
    <t>Total Mid Ring</t>
  </si>
  <si>
    <t>Total Power consumption (retail &amp; base stations ) (Gwh)</t>
  </si>
  <si>
    <t>Other</t>
  </si>
  <si>
    <t xml:space="preserve">Overall Total Consumption </t>
  </si>
  <si>
    <t>Carbon Dioxide Emissions ( Thousand Tonnes )</t>
  </si>
  <si>
    <t>Total  Emissions</t>
  </si>
  <si>
    <t>Direct Emissions</t>
  </si>
  <si>
    <t>Indirect Emissions *</t>
  </si>
  <si>
    <t>*- Indirect emisison refers to  emissions from purchased energy used in operations</t>
  </si>
  <si>
    <t>Air Travel</t>
  </si>
  <si>
    <t>Total Emissions</t>
  </si>
  <si>
    <t>Green Tarriff Emissions#</t>
  </si>
  <si>
    <t>#- CO2 Emissions from green tarriff energy</t>
  </si>
  <si>
    <t>Power Audit</t>
  </si>
  <si>
    <t>Core Node Name</t>
  </si>
  <si>
    <t>ER-VICPARK_3001</t>
  </si>
  <si>
    <t xml:space="preserve">Total </t>
  </si>
  <si>
    <t>Mid Ring Total</t>
  </si>
  <si>
    <t>North Ring Total</t>
  </si>
  <si>
    <t>East Ring Total</t>
  </si>
  <si>
    <t>Profit / Loss  %</t>
  </si>
  <si>
    <t>Operational expenditure (Billion $)</t>
  </si>
  <si>
    <t>Total revenue (Billions $)</t>
  </si>
  <si>
    <t>Profit / Loss  (Million $)</t>
  </si>
  <si>
    <t>% Operational Expenditure</t>
  </si>
  <si>
    <t>N/A</t>
  </si>
  <si>
    <t>Target / Benchmark Operational expenditure to be a maximum of 60% of Total Revenue</t>
  </si>
  <si>
    <t>Total</t>
  </si>
  <si>
    <t>1..3%</t>
  </si>
  <si>
    <t>NA</t>
  </si>
  <si>
    <t>Average Blocking</t>
  </si>
  <si>
    <t xml:space="preserve">Benchmark </t>
  </si>
  <si>
    <t>Monthly Network Availability</t>
  </si>
  <si>
    <t>Average Speed Test</t>
  </si>
  <si>
    <t>MBPS</t>
  </si>
  <si>
    <t>MIDLAND Metro Ring</t>
  </si>
  <si>
    <t>Service Availability</t>
  </si>
  <si>
    <t xml:space="preserve">Network Speed </t>
  </si>
  <si>
    <t>Revenue Report</t>
  </si>
  <si>
    <t>North Metro Ring</t>
  </si>
  <si>
    <t>Release Date:</t>
  </si>
  <si>
    <t>ACCESS NETWORK</t>
  </si>
  <si>
    <t>DEPARTMENT</t>
  </si>
  <si>
    <t>CORE NETWORK</t>
  </si>
  <si>
    <t>TRANSMISSION NETWORK</t>
  </si>
  <si>
    <t>SALES AND MARKETING</t>
  </si>
  <si>
    <t>FINANCE</t>
  </si>
  <si>
    <t>NETWORK OPERATIONS CENTER</t>
  </si>
  <si>
    <t>OBJECTIVES AND FORECAST 2019</t>
  </si>
  <si>
    <t>OBJECTIVES</t>
  </si>
  <si>
    <t>FORECAST/ FUTURE PLANS</t>
  </si>
  <si>
    <t>To sell new services and improve on customer experience 
in all high revenue areas/ sites.</t>
  </si>
  <si>
    <t xml:space="preserve">To maintain all operational expediture at less than 60% of 
revenue per site. </t>
  </si>
  <si>
    <t>WHS AND ENVIRONMENT</t>
  </si>
  <si>
    <t>To reduce the companys carbon foot print and minimise 
the environmental impact</t>
  </si>
  <si>
    <t>To increase the backbone throughput for all backbone links  in preparation of the 5 G network deployment</t>
  </si>
  <si>
    <t>To add GPON service Rossmoyne 
To add a 5G "trial"base station at a suitable location</t>
  </si>
  <si>
    <t xml:space="preserve">To reduce blocking at all sites to a maximum of 1%
</t>
  </si>
  <si>
    <t>To increase customer satisfaction in all high revenue 
areas by 45%</t>
  </si>
  <si>
    <t>To create a mirror site as part of redundancy
To  network availability on the Core 
Network to 99.999% for all components</t>
  </si>
  <si>
    <t xml:space="preserve">To add a "5G " base station at a suitable location
To increase speed on the GPON network  </t>
  </si>
  <si>
    <t xml:space="preserve">To minimise network downtime on a continuous basis and 
improve fault resolution times
</t>
  </si>
  <si>
    <t>To  increase the network elements availability
To back up the core network (mirror) at a suitable site as 
part of building a resilient network
To remove all network bottlenecks</t>
  </si>
  <si>
    <t>% of Neo Telecoms Revenue</t>
  </si>
  <si>
    <t>To have the minimum profit per site of 15%</t>
  </si>
  <si>
    <t>To increase backbone availability to 99% for all links
To upgrade all aggregate links to 100G</t>
  </si>
  <si>
    <t xml:space="preserve">To reduce power consumption at EVERY site to less than 500 GWh per year.
To increase the use of onsite renewable energy to 2%  
To reduce carbon emissions by at least 3% per year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</si>
</sst>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%"/>
    <numFmt numFmtId="166" formatCode="#,##0.000"/>
  </numFmts>
  <fonts count="7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i/>
      <sz val="8"/>
      <color theme="0" tint="-0.499984740745262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 tint="-0.499984740745262"/>
      <name val="Arial"/>
      <family val="2"/>
    </font>
    <font>
      <b/>
      <sz val="16"/>
      <name val="Arial"/>
      <family val="2"/>
    </font>
    <font>
      <b/>
      <sz val="18"/>
      <color theme="4" tint="-0.249977111117893"/>
      <name val="Arial"/>
      <family val="2"/>
    </font>
    <font>
      <b/>
      <sz val="18"/>
      <name val="Arial"/>
      <family val="2"/>
    </font>
    <font>
      <sz val="9"/>
      <color theme="1" tint="0.499984740745262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Webdings"/>
      <family val="1"/>
      <charset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9"/>
      <color theme="1" tint="0.499984740745262"/>
      <name val="Arial"/>
      <family val="2"/>
    </font>
    <font>
      <i/>
      <sz val="10"/>
      <color theme="1" tint="0.499984740745262"/>
      <name val="Calibri"/>
      <family val="2"/>
      <scheme val="minor"/>
    </font>
    <font>
      <b/>
      <sz val="14"/>
      <color rgb="FF002060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FFFF"/>
      <name val="Arial"/>
      <family val="2"/>
    </font>
    <font>
      <sz val="9"/>
      <color theme="0" tint="-0.499984740745262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00FFFF"/>
      <name val="Calibri"/>
      <family val="2"/>
      <scheme val="minor"/>
    </font>
    <font>
      <b/>
      <sz val="9"/>
      <name val="Arial"/>
      <family val="2"/>
    </font>
    <font>
      <sz val="8"/>
      <color rgb="FF00FFFF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sz val="12"/>
      <color rgb="FF0000CC"/>
      <name val="Wingdings 3"/>
      <family val="1"/>
      <charset val="2"/>
    </font>
    <font>
      <sz val="9"/>
      <color rgb="FF0000CC"/>
      <name val="Arial"/>
      <family val="2"/>
    </font>
    <font>
      <sz val="9"/>
      <color theme="0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color rgb="FF0000CC"/>
      <name val="Arial"/>
      <family val="2"/>
    </font>
    <font>
      <b/>
      <sz val="14"/>
      <name val="Calibri"/>
      <family val="2"/>
      <scheme val="minor"/>
    </font>
    <font>
      <i/>
      <sz val="8"/>
      <name val="Calibri"/>
      <family val="2"/>
      <scheme val="minor"/>
    </font>
    <font>
      <b/>
      <i/>
      <sz val="9"/>
      <name val="Arial"/>
      <family val="2"/>
    </font>
    <font>
      <i/>
      <sz val="9"/>
      <color theme="0" tint="-0.499984740745262"/>
      <name val="Arial"/>
      <family val="2"/>
    </font>
    <font>
      <b/>
      <sz val="11"/>
      <color rgb="FF00B0F0"/>
      <name val="Arial"/>
      <family val="2"/>
    </font>
    <font>
      <sz val="9"/>
      <color rgb="FF00B0F0"/>
      <name val="Arial"/>
      <family val="2"/>
    </font>
    <font>
      <sz val="8"/>
      <color rgb="FF00B0F0"/>
      <name val="Arial"/>
      <family val="2"/>
    </font>
    <font>
      <sz val="12"/>
      <color rgb="FF00B0F0"/>
      <name val="Wingdings 3"/>
      <family val="1"/>
      <charset val="2"/>
    </font>
    <font>
      <sz val="9"/>
      <color indexed="55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Wingdings 3"/>
      <family val="1"/>
      <charset val="2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Wingdings 3"/>
      <family val="1"/>
      <charset val="2"/>
    </font>
    <font>
      <b/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00FFFF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0"/>
      <color rgb="FF00FFFF"/>
      <name val="Calibri"/>
      <family val="2"/>
      <scheme val="minor"/>
    </font>
    <font>
      <b/>
      <i/>
      <sz val="9"/>
      <color theme="4" tint="-0.249977111117893"/>
      <name val="Calibri"/>
      <family val="2"/>
      <scheme val="minor"/>
    </font>
    <font>
      <b/>
      <sz val="9"/>
      <color rgb="FF0000CC"/>
      <name val="Arial"/>
      <family val="2"/>
    </font>
    <font>
      <i/>
      <sz val="20"/>
      <color rgb="FF0000CC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2"/>
      <color theme="1"/>
      <name val="Wingdings 3"/>
      <family val="1"/>
      <charset val="2"/>
    </font>
    <font>
      <b/>
      <sz val="12"/>
      <color theme="4" tint="-0.249977111117893"/>
      <name val="Arial"/>
      <family val="2"/>
    </font>
    <font>
      <sz val="12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sz val="18"/>
      <color theme="4" tint="-0.249977111117893"/>
      <name val="Arial"/>
      <family val="2"/>
    </font>
    <font>
      <i/>
      <sz val="16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1" fillId="0" borderId="0" applyProtection="0"/>
    <xf numFmtId="0" fontId="51" fillId="0" borderId="0"/>
  </cellStyleXfs>
  <cellXfs count="280">
    <xf numFmtId="0" fontId="0" fillId="0" borderId="0" xfId="0"/>
    <xf numFmtId="0" fontId="2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right"/>
    </xf>
    <xf numFmtId="0" fontId="3" fillId="3" borderId="1" xfId="0" applyFont="1" applyFill="1" applyBorder="1" applyAlignment="1" applyProtection="1">
      <alignment horizontal="left"/>
    </xf>
    <xf numFmtId="15" fontId="3" fillId="3" borderId="1" xfId="0" applyNumberFormat="1" applyFont="1" applyFill="1" applyBorder="1" applyAlignment="1" applyProtection="1">
      <alignment horizontal="left"/>
    </xf>
    <xf numFmtId="0" fontId="2" fillId="2" borderId="0" xfId="0" applyFont="1" applyFill="1" applyBorder="1" applyProtection="1"/>
    <xf numFmtId="0" fontId="5" fillId="2" borderId="0" xfId="0" applyFont="1" applyFill="1" applyProtection="1"/>
    <xf numFmtId="0" fontId="7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vertical="center"/>
    </xf>
    <xf numFmtId="0" fontId="6" fillId="2" borderId="0" xfId="0" applyFont="1" applyFill="1" applyBorder="1" applyProtection="1"/>
    <xf numFmtId="0" fontId="6" fillId="2" borderId="0" xfId="0" applyFont="1" applyFill="1" applyProtection="1"/>
    <xf numFmtId="0" fontId="11" fillId="2" borderId="0" xfId="0" applyFont="1" applyFill="1" applyAlignment="1" applyProtection="1">
      <alignment horizontal="right" vertical="center"/>
    </xf>
    <xf numFmtId="0" fontId="2" fillId="2" borderId="0" xfId="0" applyFont="1" applyFill="1" applyProtection="1"/>
    <xf numFmtId="0" fontId="13" fillId="4" borderId="0" xfId="0" applyFont="1" applyFill="1" applyAlignment="1" applyProtection="1">
      <alignment vertical="center"/>
    </xf>
    <xf numFmtId="0" fontId="14" fillId="4" borderId="0" xfId="0" applyFont="1" applyFill="1" applyAlignment="1" applyProtection="1">
      <alignment vertical="center"/>
    </xf>
    <xf numFmtId="0" fontId="15" fillId="4" borderId="0" xfId="0" applyFont="1" applyFill="1" applyProtection="1"/>
    <xf numFmtId="0" fontId="18" fillId="2" borderId="0" xfId="0" applyFont="1" applyFill="1" applyBorder="1" applyAlignment="1" applyProtection="1">
      <alignment horizontal="center" vertical="center"/>
    </xf>
    <xf numFmtId="0" fontId="19" fillId="2" borderId="0" xfId="0" applyFont="1" applyFill="1" applyBorder="1" applyAlignment="1" applyProtection="1">
      <alignment vertical="center"/>
    </xf>
    <xf numFmtId="0" fontId="20" fillId="2" borderId="0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right" vertical="center"/>
      <protection locked="0"/>
    </xf>
    <xf numFmtId="0" fontId="17" fillId="4" borderId="0" xfId="0" applyFont="1" applyFill="1" applyAlignment="1" applyProtection="1">
      <alignment horizontal="left" vertical="center"/>
    </xf>
    <xf numFmtId="0" fontId="22" fillId="4" borderId="0" xfId="0" applyFont="1" applyFill="1" applyAlignment="1" applyProtection="1">
      <alignment horizontal="right"/>
      <protection locked="0"/>
    </xf>
    <xf numFmtId="0" fontId="18" fillId="8" borderId="0" xfId="0" applyFont="1" applyFill="1" applyBorder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  <protection locked="0"/>
    </xf>
    <xf numFmtId="0" fontId="17" fillId="4" borderId="0" xfId="0" quotePrefix="1" applyFont="1" applyFill="1" applyAlignment="1" applyProtection="1">
      <alignment horizontal="left" vertical="center"/>
      <protection locked="0"/>
    </xf>
    <xf numFmtId="164" fontId="17" fillId="4" borderId="0" xfId="0" applyNumberFormat="1" applyFont="1" applyFill="1" applyAlignment="1" applyProtection="1">
      <alignment horizontal="left" vertical="center"/>
    </xf>
    <xf numFmtId="0" fontId="25" fillId="2" borderId="0" xfId="0" applyFont="1" applyFill="1" applyProtection="1"/>
    <xf numFmtId="0" fontId="25" fillId="2" borderId="0" xfId="0" applyFont="1" applyFill="1" applyBorder="1" applyAlignment="1" applyProtection="1">
      <alignment horizontal="center"/>
    </xf>
    <xf numFmtId="0" fontId="1" fillId="2" borderId="0" xfId="1" applyFill="1"/>
    <xf numFmtId="0" fontId="0" fillId="2" borderId="0" xfId="0" applyFill="1"/>
    <xf numFmtId="0" fontId="16" fillId="4" borderId="0" xfId="0" applyFont="1" applyFill="1" applyAlignment="1" applyProtection="1">
      <alignment horizontal="right" vertical="top"/>
      <protection locked="0"/>
    </xf>
    <xf numFmtId="0" fontId="17" fillId="4" borderId="0" xfId="0" applyFont="1" applyFill="1" applyAlignment="1" applyProtection="1">
      <alignment horizontal="left" vertical="top"/>
    </xf>
    <xf numFmtId="0" fontId="21" fillId="4" borderId="0" xfId="0" applyFont="1" applyFill="1" applyBorder="1" applyAlignment="1" applyProtection="1"/>
    <xf numFmtId="0" fontId="26" fillId="2" borderId="0" xfId="0" applyFont="1" applyFill="1" applyProtection="1"/>
    <xf numFmtId="0" fontId="27" fillId="9" borderId="0" xfId="0" applyFont="1" applyFill="1" applyBorder="1" applyAlignment="1" applyProtection="1">
      <alignment horizontal="center" vertical="center" wrapText="1"/>
    </xf>
    <xf numFmtId="0" fontId="29" fillId="9" borderId="0" xfId="0" applyFont="1" applyFill="1" applyAlignment="1" applyProtection="1">
      <alignment horizontal="center" vertical="center" wrapText="1"/>
    </xf>
    <xf numFmtId="0" fontId="26" fillId="2" borderId="0" xfId="0" applyFont="1" applyFill="1" applyAlignment="1" applyProtection="1">
      <alignment vertical="center"/>
    </xf>
    <xf numFmtId="0" fontId="6" fillId="9" borderId="0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31" fillId="9" borderId="0" xfId="0" applyFont="1" applyFill="1" applyAlignment="1" applyProtection="1">
      <alignment horizontal="center" vertical="center"/>
    </xf>
    <xf numFmtId="0" fontId="28" fillId="9" borderId="0" xfId="0" applyFont="1" applyFill="1" applyBorder="1" applyAlignment="1" applyProtection="1">
      <alignment horizontal="center" vertical="center"/>
    </xf>
    <xf numFmtId="0" fontId="32" fillId="6" borderId="7" xfId="0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0" fontId="33" fillId="6" borderId="7" xfId="0" applyFont="1" applyFill="1" applyBorder="1" applyAlignment="1" applyProtection="1">
      <alignment horizontal="center" vertical="center" wrapText="1"/>
      <protection locked="0"/>
    </xf>
    <xf numFmtId="164" fontId="6" fillId="5" borderId="8" xfId="0" applyNumberFormat="1" applyFont="1" applyFill="1" applyBorder="1" applyAlignment="1" applyProtection="1">
      <alignment horizontal="center" vertical="center"/>
    </xf>
    <xf numFmtId="0" fontId="31" fillId="9" borderId="0" xfId="0" applyFont="1" applyFill="1" applyBorder="1" applyAlignment="1" applyProtection="1">
      <alignment horizontal="center" vertical="center"/>
    </xf>
    <xf numFmtId="0" fontId="26" fillId="2" borderId="0" xfId="0" applyFont="1" applyFill="1" applyAlignment="1" applyProtection="1">
      <alignment vertical="center"/>
      <protection locked="0"/>
    </xf>
    <xf numFmtId="0" fontId="36" fillId="2" borderId="0" xfId="0" applyFont="1" applyFill="1" applyAlignment="1" applyProtection="1">
      <alignment vertical="center"/>
    </xf>
    <xf numFmtId="0" fontId="2" fillId="9" borderId="0" xfId="0" applyFont="1" applyFill="1" applyProtection="1"/>
    <xf numFmtId="0" fontId="14" fillId="8" borderId="0" xfId="0" applyFont="1" applyFill="1" applyAlignment="1" applyProtection="1">
      <alignment vertical="center"/>
    </xf>
    <xf numFmtId="0" fontId="38" fillId="8" borderId="0" xfId="0" applyFont="1" applyFill="1" applyAlignment="1" applyProtection="1">
      <alignment vertical="center"/>
      <protection locked="0"/>
    </xf>
    <xf numFmtId="0" fontId="39" fillId="2" borderId="0" xfId="0" applyFont="1" applyFill="1" applyBorder="1" applyAlignment="1" applyProtection="1">
      <alignment horizontal="left"/>
    </xf>
    <xf numFmtId="0" fontId="40" fillId="2" borderId="0" xfId="0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 applyProtection="1">
      <alignment horizontal="center"/>
    </xf>
    <xf numFmtId="164" fontId="41" fillId="2" borderId="0" xfId="0" applyNumberFormat="1" applyFont="1" applyFill="1" applyBorder="1" applyAlignment="1" applyProtection="1">
      <alignment horizontal="center" vertical="center"/>
    </xf>
    <xf numFmtId="0" fontId="42" fillId="2" borderId="0" xfId="0" applyFont="1" applyFill="1" applyAlignment="1" applyProtection="1">
      <alignment horizontal="right"/>
    </xf>
    <xf numFmtId="0" fontId="17" fillId="5" borderId="0" xfId="0" applyFont="1" applyFill="1" applyBorder="1" applyAlignment="1" applyProtection="1">
      <alignment horizontal="center"/>
    </xf>
    <xf numFmtId="0" fontId="27" fillId="9" borderId="0" xfId="0" applyFont="1" applyFill="1" applyBorder="1" applyAlignment="1" applyProtection="1">
      <alignment vertical="center" wrapText="1"/>
    </xf>
    <xf numFmtId="0" fontId="43" fillId="10" borderId="0" xfId="0" applyFont="1" applyFill="1" applyBorder="1" applyAlignment="1" applyProtection="1">
      <alignment horizontal="center" vertical="center" wrapText="1"/>
      <protection locked="0"/>
    </xf>
    <xf numFmtId="0" fontId="44" fillId="10" borderId="0" xfId="0" applyFont="1" applyFill="1" applyBorder="1" applyAlignment="1" applyProtection="1">
      <alignment horizontal="center" vertical="center" wrapText="1"/>
      <protection locked="0"/>
    </xf>
    <xf numFmtId="0" fontId="45" fillId="10" borderId="0" xfId="0" applyFont="1" applyFill="1" applyBorder="1" applyAlignment="1" applyProtection="1">
      <alignment horizontal="center" vertical="center" wrapText="1"/>
      <protection locked="0"/>
    </xf>
    <xf numFmtId="0" fontId="46" fillId="10" borderId="0" xfId="0" applyFont="1" applyFill="1" applyBorder="1" applyAlignment="1" applyProtection="1">
      <alignment horizontal="center" vertical="center"/>
      <protection locked="0"/>
    </xf>
    <xf numFmtId="0" fontId="32" fillId="10" borderId="0" xfId="0" applyFont="1" applyFill="1" applyBorder="1" applyAlignment="1" applyProtection="1">
      <alignment horizontal="center" vertical="center" wrapText="1"/>
      <protection locked="0"/>
    </xf>
    <xf numFmtId="0" fontId="6" fillId="10" borderId="0" xfId="0" applyFont="1" applyFill="1" applyBorder="1" applyAlignment="1" applyProtection="1">
      <alignment horizontal="center" vertical="center" wrapText="1"/>
      <protection locked="0"/>
    </xf>
    <xf numFmtId="0" fontId="33" fillId="10" borderId="0" xfId="0" applyFont="1" applyFill="1" applyBorder="1" applyAlignment="1" applyProtection="1">
      <alignment horizontal="center" vertical="center" wrapText="1"/>
      <protection locked="0"/>
    </xf>
    <xf numFmtId="0" fontId="34" fillId="10" borderId="0" xfId="0" applyFont="1" applyFill="1" applyBorder="1" applyAlignment="1" applyProtection="1">
      <alignment horizontal="center" vertical="center"/>
      <protection locked="0"/>
    </xf>
    <xf numFmtId="164" fontId="35" fillId="10" borderId="0" xfId="0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2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0" fontId="2" fillId="5" borderId="0" xfId="0" applyFont="1" applyFill="1" applyBorder="1" applyAlignment="1" applyProtection="1">
      <alignment vertical="center"/>
    </xf>
    <xf numFmtId="0" fontId="48" fillId="0" borderId="11" xfId="0" applyFont="1" applyFill="1" applyBorder="1" applyAlignment="1" applyProtection="1">
      <alignment horizontal="left"/>
      <protection locked="0"/>
    </xf>
    <xf numFmtId="0" fontId="36" fillId="5" borderId="0" xfId="0" applyFont="1" applyFill="1" applyBorder="1" applyAlignment="1" applyProtection="1">
      <alignment vertical="center"/>
    </xf>
    <xf numFmtId="0" fontId="48" fillId="11" borderId="10" xfId="0" applyFont="1" applyFill="1" applyBorder="1" applyAlignment="1" applyProtection="1">
      <alignment vertical="center"/>
    </xf>
    <xf numFmtId="0" fontId="48" fillId="11" borderId="11" xfId="0" applyFont="1" applyFill="1" applyBorder="1" applyAlignment="1" applyProtection="1">
      <alignment horizontal="right" vertical="center"/>
    </xf>
    <xf numFmtId="0" fontId="48" fillId="11" borderId="2" xfId="0" applyFont="1" applyFill="1" applyBorder="1" applyAlignment="1" applyProtection="1">
      <alignment horizontal="right" vertical="center"/>
    </xf>
    <xf numFmtId="0" fontId="48" fillId="0" borderId="1" xfId="0" applyFont="1" applyFill="1" applyBorder="1" applyAlignment="1" applyProtection="1">
      <alignment vertical="center"/>
      <protection locked="0"/>
    </xf>
    <xf numFmtId="0" fontId="49" fillId="0" borderId="1" xfId="0" applyFont="1" applyFill="1" applyBorder="1" applyAlignment="1" applyProtection="1">
      <alignment vertical="center"/>
      <protection locked="0"/>
    </xf>
    <xf numFmtId="0" fontId="50" fillId="12" borderId="1" xfId="0" applyFont="1" applyFill="1" applyBorder="1" applyAlignment="1" applyProtection="1">
      <alignment horizontal="center" vertical="center"/>
    </xf>
    <xf numFmtId="0" fontId="50" fillId="13" borderId="1" xfId="0" applyFont="1" applyFill="1" applyBorder="1" applyAlignment="1" applyProtection="1">
      <alignment horizontal="center" vertical="center"/>
    </xf>
    <xf numFmtId="0" fontId="48" fillId="0" borderId="10" xfId="0" applyFont="1" applyFill="1" applyBorder="1" applyAlignment="1" applyProtection="1">
      <alignment vertical="center"/>
    </xf>
    <xf numFmtId="0" fontId="48" fillId="0" borderId="2" xfId="0" applyFont="1" applyFill="1" applyBorder="1" applyAlignment="1" applyProtection="1">
      <alignment vertical="center"/>
    </xf>
    <xf numFmtId="0" fontId="48" fillId="0" borderId="11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10" fontId="48" fillId="0" borderId="1" xfId="0" applyNumberFormat="1" applyFont="1" applyFill="1" applyBorder="1" applyAlignment="1" applyProtection="1">
      <alignment horizontal="center" vertical="center"/>
      <protection locked="0"/>
    </xf>
    <xf numFmtId="0" fontId="48" fillId="0" borderId="1" xfId="0" applyFont="1" applyFill="1" applyBorder="1" applyAlignment="1" applyProtection="1">
      <alignment vertical="center"/>
    </xf>
    <xf numFmtId="1" fontId="48" fillId="0" borderId="1" xfId="0" applyNumberFormat="1" applyFont="1" applyFill="1" applyBorder="1" applyAlignment="1" applyProtection="1">
      <alignment horizontal="center" vertical="center"/>
      <protection locked="0"/>
    </xf>
    <xf numFmtId="0" fontId="48" fillId="0" borderId="3" xfId="0" applyFont="1" applyFill="1" applyBorder="1" applyAlignment="1" applyProtection="1">
      <alignment vertical="center"/>
    </xf>
    <xf numFmtId="0" fontId="48" fillId="0" borderId="12" xfId="0" applyFont="1" applyFill="1" applyBorder="1" applyAlignment="1" applyProtection="1">
      <alignment vertical="center"/>
    </xf>
    <xf numFmtId="0" fontId="48" fillId="0" borderId="13" xfId="0" applyFont="1" applyFill="1" applyBorder="1" applyAlignment="1" applyProtection="1">
      <alignment vertical="center"/>
    </xf>
    <xf numFmtId="164" fontId="48" fillId="0" borderId="1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0" fontId="3" fillId="11" borderId="2" xfId="0" applyFont="1" applyFill="1" applyBorder="1" applyAlignment="1" applyProtection="1">
      <alignment horizontal="center"/>
    </xf>
    <xf numFmtId="0" fontId="3" fillId="11" borderId="11" xfId="0" applyFont="1" applyFill="1" applyBorder="1" applyAlignment="1" applyProtection="1">
      <alignment horizontal="center"/>
    </xf>
    <xf numFmtId="10" fontId="48" fillId="0" borderId="2" xfId="0" applyNumberFormat="1" applyFont="1" applyFill="1" applyBorder="1" applyAlignment="1" applyProtection="1">
      <alignment horizontal="left" vertical="center"/>
      <protection locked="0"/>
    </xf>
    <xf numFmtId="164" fontId="48" fillId="0" borderId="2" xfId="0" applyNumberFormat="1" applyFont="1" applyFill="1" applyBorder="1" applyAlignment="1" applyProtection="1">
      <alignment horizontal="left" vertical="center"/>
      <protection locked="0"/>
    </xf>
    <xf numFmtId="1" fontId="48" fillId="0" borderId="2" xfId="0" applyNumberFormat="1" applyFont="1" applyFill="1" applyBorder="1" applyAlignment="1" applyProtection="1">
      <alignment horizontal="left" vertical="center"/>
      <protection locked="0"/>
    </xf>
    <xf numFmtId="0" fontId="50" fillId="14" borderId="10" xfId="0" applyFont="1" applyFill="1" applyBorder="1" applyAlignment="1" applyProtection="1">
      <alignment horizontal="center" vertical="center"/>
    </xf>
    <xf numFmtId="0" fontId="50" fillId="15" borderId="1" xfId="0" applyFont="1" applyFill="1" applyBorder="1" applyAlignment="1" applyProtection="1">
      <alignment horizontal="center" vertical="center"/>
    </xf>
    <xf numFmtId="0" fontId="50" fillId="16" borderId="1" xfId="0" applyFont="1" applyFill="1" applyBorder="1" applyAlignment="1" applyProtection="1">
      <alignment horizontal="center" vertical="center"/>
    </xf>
    <xf numFmtId="1" fontId="50" fillId="12" borderId="1" xfId="0" applyNumberFormat="1" applyFont="1" applyFill="1" applyBorder="1" applyAlignment="1" applyProtection="1">
      <alignment horizontal="center" vertical="center"/>
    </xf>
    <xf numFmtId="1" fontId="50" fillId="15" borderId="1" xfId="0" applyNumberFormat="1" applyFont="1" applyFill="1" applyBorder="1" applyAlignment="1" applyProtection="1">
      <alignment horizontal="center" vertical="center"/>
    </xf>
    <xf numFmtId="1" fontId="50" fillId="13" borderId="1" xfId="0" applyNumberFormat="1" applyFont="1" applyFill="1" applyBorder="1" applyAlignment="1" applyProtection="1">
      <alignment horizontal="center" vertical="center"/>
    </xf>
    <xf numFmtId="1" fontId="48" fillId="0" borderId="10" xfId="0" applyNumberFormat="1" applyFont="1" applyFill="1" applyBorder="1" applyAlignment="1" applyProtection="1">
      <alignment horizontal="center" vertical="center"/>
      <protection locked="0"/>
    </xf>
    <xf numFmtId="1" fontId="48" fillId="0" borderId="2" xfId="0" applyNumberFormat="1" applyFont="1" applyFill="1" applyBorder="1" applyAlignment="1" applyProtection="1">
      <alignment horizontal="center" vertical="center"/>
      <protection locked="0"/>
    </xf>
    <xf numFmtId="1" fontId="50" fillId="17" borderId="1" xfId="0" applyNumberFormat="1" applyFont="1" applyFill="1" applyBorder="1" applyAlignment="1" applyProtection="1">
      <alignment horizontal="center" vertical="center"/>
    </xf>
    <xf numFmtId="1" fontId="50" fillId="18" borderId="10" xfId="0" applyNumberFormat="1" applyFont="1" applyFill="1" applyBorder="1" applyAlignment="1" applyProtection="1">
      <alignment horizontal="center" vertical="center"/>
    </xf>
    <xf numFmtId="1" fontId="50" fillId="19" borderId="10" xfId="0" applyNumberFormat="1" applyFont="1" applyFill="1" applyBorder="1" applyAlignment="1" applyProtection="1">
      <alignment horizontal="center" vertical="center"/>
    </xf>
    <xf numFmtId="164" fontId="48" fillId="0" borderId="0" xfId="0" applyNumberFormat="1" applyFont="1" applyFill="1" applyBorder="1" applyAlignment="1" applyProtection="1">
      <alignment horizontal="center" vertical="center"/>
      <protection locked="0"/>
    </xf>
    <xf numFmtId="164" fontId="48" fillId="0" borderId="10" xfId="0" applyNumberFormat="1" applyFont="1" applyFill="1" applyBorder="1" applyAlignment="1" applyProtection="1">
      <alignment horizontal="center" vertical="center"/>
      <protection locked="0"/>
    </xf>
    <xf numFmtId="164" fontId="48" fillId="0" borderId="11" xfId="0" applyNumberFormat="1" applyFont="1" applyFill="1" applyBorder="1" applyAlignment="1" applyProtection="1">
      <alignment horizontal="center" vertical="center"/>
      <protection locked="0"/>
    </xf>
    <xf numFmtId="0" fontId="48" fillId="0" borderId="6" xfId="0" applyFont="1" applyFill="1" applyBorder="1" applyAlignment="1" applyProtection="1">
      <alignment vertical="center"/>
    </xf>
    <xf numFmtId="165" fontId="48" fillId="0" borderId="1" xfId="0" applyNumberFormat="1" applyFont="1" applyFill="1" applyBorder="1" applyAlignment="1" applyProtection="1">
      <alignment horizontal="center" vertical="center"/>
      <protection locked="0"/>
    </xf>
    <xf numFmtId="0" fontId="53" fillId="11" borderId="11" xfId="0" applyFont="1" applyFill="1" applyBorder="1" applyAlignment="1" applyProtection="1">
      <alignment horizontal="right" vertical="center"/>
    </xf>
    <xf numFmtId="0" fontId="53" fillId="11" borderId="10" xfId="0" applyFont="1" applyFill="1" applyBorder="1" applyAlignment="1" applyProtection="1">
      <alignment vertical="center"/>
    </xf>
    <xf numFmtId="1" fontId="53" fillId="0" borderId="2" xfId="0" applyNumberFormat="1" applyFont="1" applyFill="1" applyBorder="1" applyAlignment="1" applyProtection="1">
      <alignment horizontal="left" vertical="center"/>
      <protection locked="0"/>
    </xf>
    <xf numFmtId="0" fontId="53" fillId="11" borderId="2" xfId="0" applyFont="1" applyFill="1" applyBorder="1" applyAlignment="1" applyProtection="1">
      <alignment horizontal="right" vertical="center"/>
    </xf>
    <xf numFmtId="0" fontId="53" fillId="0" borderId="1" xfId="0" applyFont="1" applyFill="1" applyBorder="1" applyAlignment="1" applyProtection="1">
      <alignment vertical="center"/>
      <protection locked="0"/>
    </xf>
    <xf numFmtId="0" fontId="54" fillId="0" borderId="1" xfId="0" applyFont="1" applyFill="1" applyBorder="1" applyAlignment="1" applyProtection="1">
      <alignment vertical="center"/>
      <protection locked="0"/>
    </xf>
    <xf numFmtId="10" fontId="53" fillId="0" borderId="2" xfId="0" applyNumberFormat="1" applyFont="1" applyFill="1" applyBorder="1" applyAlignment="1" applyProtection="1">
      <alignment horizontal="left" vertical="center"/>
      <protection locked="0"/>
    </xf>
    <xf numFmtId="1" fontId="53" fillId="0" borderId="10" xfId="0" applyNumberFormat="1" applyFont="1" applyFill="1" applyBorder="1" applyAlignment="1" applyProtection="1">
      <alignment vertical="center"/>
      <protection locked="0"/>
    </xf>
    <xf numFmtId="1" fontId="53" fillId="0" borderId="11" xfId="0" applyNumberFormat="1" applyFont="1" applyFill="1" applyBorder="1" applyAlignment="1" applyProtection="1">
      <alignment vertical="center"/>
      <protection locked="0"/>
    </xf>
    <xf numFmtId="1" fontId="48" fillId="0" borderId="13" xfId="0" applyNumberFormat="1" applyFont="1" applyFill="1" applyBorder="1" applyAlignment="1" applyProtection="1">
      <alignment horizontal="center" vertical="center"/>
      <protection locked="0"/>
    </xf>
    <xf numFmtId="1" fontId="48" fillId="0" borderId="14" xfId="0" applyNumberFormat="1" applyFont="1" applyFill="1" applyBorder="1" applyAlignment="1" applyProtection="1">
      <alignment horizontal="center" vertical="center"/>
      <protection locked="0"/>
    </xf>
    <xf numFmtId="1" fontId="48" fillId="0" borderId="15" xfId="0" applyNumberFormat="1" applyFont="1" applyFill="1" applyBorder="1" applyAlignment="1" applyProtection="1">
      <alignment horizontal="center" vertical="center"/>
      <protection locked="0"/>
    </xf>
    <xf numFmtId="1" fontId="48" fillId="0" borderId="16" xfId="0" applyNumberFormat="1" applyFont="1" applyFill="1" applyBorder="1" applyAlignment="1" applyProtection="1">
      <alignment horizontal="center" vertical="center"/>
      <protection locked="0"/>
    </xf>
    <xf numFmtId="1" fontId="48" fillId="0" borderId="18" xfId="0" applyNumberFormat="1" applyFont="1" applyFill="1" applyBorder="1" applyAlignment="1" applyProtection="1">
      <alignment horizontal="center" vertical="center"/>
      <protection locked="0"/>
    </xf>
    <xf numFmtId="1" fontId="48" fillId="0" borderId="20" xfId="0" applyNumberFormat="1" applyFont="1" applyFill="1" applyBorder="1" applyAlignment="1" applyProtection="1">
      <alignment horizontal="center" vertical="center"/>
      <protection locked="0"/>
    </xf>
    <xf numFmtId="1" fontId="48" fillId="0" borderId="21" xfId="0" applyNumberFormat="1" applyFont="1" applyFill="1" applyBorder="1" applyAlignment="1" applyProtection="1">
      <alignment horizontal="center" vertical="center"/>
      <protection locked="0"/>
    </xf>
    <xf numFmtId="1" fontId="48" fillId="0" borderId="22" xfId="0" applyNumberFormat="1" applyFont="1" applyFill="1" applyBorder="1" applyAlignment="1" applyProtection="1">
      <alignment horizontal="center" vertical="center"/>
      <protection locked="0"/>
    </xf>
    <xf numFmtId="1" fontId="48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48" fillId="0" borderId="24" xfId="0" applyNumberFormat="1" applyFont="1" applyFill="1" applyBorder="1" applyAlignment="1" applyProtection="1">
      <alignment horizontal="center" vertical="center"/>
      <protection locked="0"/>
    </xf>
    <xf numFmtId="1" fontId="48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48" fillId="0" borderId="17" xfId="0" applyNumberFormat="1" applyFont="1" applyFill="1" applyBorder="1" applyAlignment="1" applyProtection="1">
      <alignment horizontal="center" vertical="center"/>
      <protection locked="0"/>
    </xf>
    <xf numFmtId="1" fontId="48" fillId="0" borderId="19" xfId="0" applyNumberFormat="1" applyFont="1" applyFill="1" applyBorder="1" applyAlignment="1" applyProtection="1">
      <alignment horizontal="center" vertical="center"/>
      <protection locked="0"/>
    </xf>
    <xf numFmtId="1" fontId="48" fillId="0" borderId="26" xfId="0" applyNumberFormat="1" applyFont="1" applyFill="1" applyBorder="1" applyAlignment="1" applyProtection="1">
      <alignment horizontal="center" vertical="center"/>
      <protection locked="0"/>
    </xf>
    <xf numFmtId="1" fontId="48" fillId="0" borderId="27" xfId="0" applyNumberFormat="1" applyFont="1" applyFill="1" applyBorder="1" applyAlignment="1" applyProtection="1">
      <alignment horizontal="center" vertical="center"/>
      <protection locked="0"/>
    </xf>
    <xf numFmtId="1" fontId="48" fillId="0" borderId="28" xfId="0" applyNumberFormat="1" applyFont="1" applyFill="1" applyBorder="1" applyAlignment="1" applyProtection="1">
      <alignment horizontal="center" vertical="center"/>
      <protection locked="0"/>
    </xf>
    <xf numFmtId="1" fontId="50" fillId="20" borderId="10" xfId="0" applyNumberFormat="1" applyFont="1" applyFill="1" applyBorder="1" applyAlignment="1" applyProtection="1">
      <alignment horizontal="center" vertical="center"/>
    </xf>
    <xf numFmtId="0" fontId="48" fillId="0" borderId="1" xfId="0" applyNumberFormat="1" applyFont="1" applyFill="1" applyBorder="1" applyAlignment="1" applyProtection="1">
      <alignment horizontal="center" vertical="center"/>
      <protection locked="0"/>
    </xf>
    <xf numFmtId="1" fontId="50" fillId="16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 applyAlignment="1" applyProtection="1">
      <alignment horizontal="left" vertical="center"/>
    </xf>
    <xf numFmtId="2" fontId="30" fillId="0" borderId="0" xfId="0" applyNumberFormat="1" applyFont="1" applyFill="1" applyBorder="1" applyAlignment="1" applyProtection="1">
      <alignment horizontal="left"/>
      <protection locked="0"/>
    </xf>
    <xf numFmtId="2" fontId="6" fillId="0" borderId="0" xfId="0" applyNumberFormat="1" applyFont="1" applyFill="1" applyBorder="1" applyAlignment="1" applyProtection="1">
      <alignment horizontal="center"/>
      <protection locked="0"/>
    </xf>
    <xf numFmtId="2" fontId="31" fillId="9" borderId="0" xfId="0" applyNumberFormat="1" applyFont="1" applyFill="1" applyAlignment="1" applyProtection="1">
      <alignment horizontal="center" vertical="center"/>
    </xf>
    <xf numFmtId="2" fontId="32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31" fillId="9" borderId="0" xfId="0" applyNumberFormat="1" applyFont="1" applyFill="1" applyBorder="1" applyAlignment="1" applyProtection="1">
      <alignment horizontal="center" vertical="center"/>
    </xf>
    <xf numFmtId="2" fontId="43" fillId="10" borderId="0" xfId="0" applyNumberFormat="1" applyFont="1" applyFill="1" applyBorder="1" applyAlignment="1" applyProtection="1">
      <alignment horizontal="center" vertical="center" wrapText="1"/>
      <protection locked="0"/>
    </xf>
    <xf numFmtId="2" fontId="44" fillId="10" borderId="0" xfId="0" applyNumberFormat="1" applyFont="1" applyFill="1" applyBorder="1" applyAlignment="1" applyProtection="1">
      <alignment horizontal="center" vertical="center" wrapText="1"/>
      <protection locked="0"/>
    </xf>
    <xf numFmtId="2" fontId="32" fillId="10" borderId="0" xfId="0" applyNumberFormat="1" applyFont="1" applyFill="1" applyBorder="1" applyAlignment="1" applyProtection="1">
      <alignment horizontal="center" vertical="center" wrapText="1"/>
      <protection locked="0"/>
    </xf>
    <xf numFmtId="2" fontId="6" fillId="10" borderId="0" xfId="0" applyNumberFormat="1" applyFont="1" applyFill="1" applyBorder="1" applyAlignment="1" applyProtection="1">
      <alignment horizontal="center" vertical="center" wrapText="1"/>
      <protection locked="0"/>
    </xf>
    <xf numFmtId="0" fontId="27" fillId="9" borderId="0" xfId="0" applyFont="1" applyFill="1" applyBorder="1" applyAlignment="1" applyProtection="1">
      <alignment horizontal="center" vertical="center" wrapText="1"/>
    </xf>
    <xf numFmtId="0" fontId="27" fillId="9" borderId="0" xfId="0" applyFont="1" applyFill="1" applyBorder="1" applyAlignment="1" applyProtection="1">
      <alignment horizontal="center" vertical="center"/>
    </xf>
    <xf numFmtId="2" fontId="30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57" fillId="9" borderId="0" xfId="0" applyNumberFormat="1" applyFont="1" applyFill="1" applyBorder="1" applyAlignment="1" applyProtection="1">
      <alignment horizontal="center" vertical="center"/>
    </xf>
    <xf numFmtId="0" fontId="57" fillId="9" borderId="0" xfId="0" applyFont="1" applyFill="1" applyBorder="1" applyAlignment="1" applyProtection="1">
      <alignment horizontal="center" vertical="center"/>
    </xf>
    <xf numFmtId="0" fontId="55" fillId="0" borderId="0" xfId="0" applyFont="1"/>
    <xf numFmtId="0" fontId="58" fillId="9" borderId="0" xfId="0" applyFont="1" applyFill="1" applyBorder="1" applyAlignment="1" applyProtection="1">
      <alignment horizontal="center" vertical="center"/>
    </xf>
    <xf numFmtId="0" fontId="53" fillId="0" borderId="0" xfId="0" applyFont="1"/>
    <xf numFmtId="2" fontId="20" fillId="0" borderId="0" xfId="0" applyNumberFormat="1" applyFont="1" applyFill="1" applyBorder="1" applyAlignment="1" applyProtection="1">
      <alignment horizontal="left"/>
      <protection locked="0"/>
    </xf>
    <xf numFmtId="2" fontId="30" fillId="0" borderId="0" xfId="0" applyNumberFormat="1" applyFont="1" applyFill="1" applyBorder="1" applyAlignment="1" applyProtection="1">
      <alignment horizontal="center"/>
      <protection locked="0"/>
    </xf>
    <xf numFmtId="0" fontId="59" fillId="0" borderId="0" xfId="0" applyFont="1" applyFill="1" applyBorder="1" applyAlignment="1" applyProtection="1">
      <alignment horizontal="left"/>
      <protection locked="0"/>
    </xf>
    <xf numFmtId="0" fontId="60" fillId="9" borderId="0" xfId="0" applyFont="1" applyFill="1" applyAlignment="1" applyProtection="1">
      <alignment horizontal="center" vertical="center"/>
    </xf>
    <xf numFmtId="166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0" xfId="0" applyNumberFormat="1" applyFont="1" applyFill="1" applyBorder="1" applyAlignment="1" applyProtection="1">
      <alignment horizontal="center"/>
      <protection locked="0"/>
    </xf>
    <xf numFmtId="166" fontId="30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44" fillId="10" borderId="0" xfId="0" applyNumberFormat="1" applyFont="1" applyFill="1" applyBorder="1" applyAlignment="1" applyProtection="1">
      <alignment horizontal="center" vertical="center" wrapText="1"/>
      <protection locked="0"/>
    </xf>
    <xf numFmtId="166" fontId="59" fillId="0" borderId="0" xfId="0" applyNumberFormat="1" applyFont="1" applyFill="1" applyBorder="1" applyAlignment="1" applyProtection="1">
      <alignment horizontal="left"/>
      <protection locked="0"/>
    </xf>
    <xf numFmtId="166" fontId="59" fillId="0" borderId="0" xfId="0" applyNumberFormat="1" applyFont="1" applyFill="1" applyBorder="1" applyAlignment="1" applyProtection="1">
      <alignment horizontal="center"/>
      <protection locked="0"/>
    </xf>
    <xf numFmtId="166" fontId="6" fillId="1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9" borderId="0" xfId="0" applyNumberFormat="1" applyFont="1" applyFill="1" applyProtection="1"/>
    <xf numFmtId="3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0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30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30" fillId="0" borderId="7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0" fontId="30" fillId="6" borderId="7" xfId="0" applyNumberFormat="1" applyFont="1" applyFill="1" applyBorder="1" applyAlignment="1" applyProtection="1">
      <alignment horizontal="center" vertical="center" wrapText="1"/>
      <protection locked="0"/>
    </xf>
    <xf numFmtId="3" fontId="30" fillId="6" borderId="7" xfId="0" applyNumberFormat="1" applyFont="1" applyFill="1" applyBorder="1" applyAlignment="1" applyProtection="1">
      <alignment horizontal="center" vertical="center" wrapText="1"/>
      <protection locked="0"/>
    </xf>
    <xf numFmtId="2" fontId="56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56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35" fillId="6" borderId="8" xfId="0" applyNumberFormat="1" applyFont="1" applyFill="1" applyBorder="1" applyAlignment="1" applyProtection="1">
      <alignment horizontal="center" vertical="center"/>
      <protection locked="0"/>
    </xf>
    <xf numFmtId="2" fontId="48" fillId="0" borderId="1" xfId="0" applyNumberFormat="1" applyFont="1" applyFill="1" applyBorder="1" applyAlignment="1" applyProtection="1">
      <alignment horizontal="center" vertical="center"/>
      <protection locked="0"/>
    </xf>
    <xf numFmtId="0" fontId="61" fillId="4" borderId="0" xfId="0" applyFont="1" applyFill="1" applyAlignment="1" applyProtection="1">
      <alignment horizontal="right" vertical="top"/>
      <protection locked="0"/>
    </xf>
    <xf numFmtId="164" fontId="62" fillId="6" borderId="8" xfId="0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vertical="center"/>
    </xf>
    <xf numFmtId="0" fontId="64" fillId="11" borderId="11" xfId="0" applyFont="1" applyFill="1" applyBorder="1" applyAlignment="1" applyProtection="1">
      <alignment horizontal="right" vertical="center"/>
    </xf>
    <xf numFmtId="0" fontId="65" fillId="11" borderId="11" xfId="0" applyFont="1" applyFill="1" applyBorder="1" applyAlignment="1" applyProtection="1">
      <alignment horizontal="center" vertical="center"/>
    </xf>
    <xf numFmtId="0" fontId="66" fillId="5" borderId="0" xfId="0" applyFont="1" applyFill="1" applyBorder="1" applyAlignment="1" applyProtection="1">
      <alignment vertical="center"/>
    </xf>
    <xf numFmtId="0" fontId="64" fillId="11" borderId="10" xfId="0" applyFont="1" applyFill="1" applyBorder="1" applyAlignment="1" applyProtection="1">
      <alignment vertical="center"/>
    </xf>
    <xf numFmtId="10" fontId="64" fillId="0" borderId="10" xfId="0" applyNumberFormat="1" applyFont="1" applyFill="1" applyBorder="1" applyAlignment="1" applyProtection="1">
      <alignment horizontal="left" vertical="center"/>
      <protection locked="0"/>
    </xf>
    <xf numFmtId="0" fontId="64" fillId="0" borderId="1" xfId="0" applyFont="1" applyFill="1" applyBorder="1" applyAlignment="1" applyProtection="1">
      <alignment vertical="center"/>
      <protection locked="0"/>
    </xf>
    <xf numFmtId="0" fontId="64" fillId="11" borderId="2" xfId="0" applyFont="1" applyFill="1" applyBorder="1" applyAlignment="1" applyProtection="1">
      <alignment horizontal="right" vertical="center"/>
    </xf>
    <xf numFmtId="0" fontId="67" fillId="0" borderId="1" xfId="0" applyFont="1" applyFill="1" applyBorder="1" applyAlignment="1" applyProtection="1">
      <alignment vertical="center"/>
      <protection locked="0"/>
    </xf>
    <xf numFmtId="0" fontId="68" fillId="4" borderId="0" xfId="0" applyFont="1" applyFill="1" applyAlignment="1" applyProtection="1">
      <alignment vertical="center"/>
    </xf>
    <xf numFmtId="0" fontId="69" fillId="5" borderId="0" xfId="0" applyFont="1" applyFill="1" applyBorder="1" applyAlignment="1" applyProtection="1">
      <alignment vertical="center"/>
    </xf>
    <xf numFmtId="1" fontId="50" fillId="21" borderId="1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vertical="center"/>
    </xf>
    <xf numFmtId="0" fontId="71" fillId="11" borderId="10" xfId="0" applyFont="1" applyFill="1" applyBorder="1" applyAlignment="1" applyProtection="1">
      <alignment vertical="center"/>
    </xf>
    <xf numFmtId="0" fontId="72" fillId="4" borderId="0" xfId="0" applyFont="1" applyFill="1" applyAlignment="1" applyProtection="1">
      <alignment vertical="center"/>
    </xf>
    <xf numFmtId="0" fontId="71" fillId="0" borderId="0" xfId="0" applyFont="1"/>
    <xf numFmtId="1" fontId="64" fillId="0" borderId="2" xfId="0" applyNumberFormat="1" applyFont="1" applyFill="1" applyBorder="1" applyAlignment="1" applyProtection="1">
      <alignment horizontal="left" vertical="center"/>
      <protection locked="0"/>
    </xf>
    <xf numFmtId="0" fontId="64" fillId="0" borderId="0" xfId="0" applyFont="1"/>
    <xf numFmtId="1" fontId="64" fillId="0" borderId="14" xfId="0" applyNumberFormat="1" applyFont="1" applyFill="1" applyBorder="1" applyAlignment="1" applyProtection="1">
      <alignment horizontal="center" vertical="center"/>
      <protection locked="0"/>
    </xf>
    <xf numFmtId="1" fontId="64" fillId="0" borderId="15" xfId="0" applyNumberFormat="1" applyFont="1" applyFill="1" applyBorder="1" applyAlignment="1" applyProtection="1">
      <alignment horizontal="center" vertical="center"/>
      <protection locked="0"/>
    </xf>
    <xf numFmtId="0" fontId="73" fillId="4" borderId="0" xfId="0" applyFont="1" applyFill="1" applyAlignment="1" applyProtection="1">
      <alignment vertical="center"/>
    </xf>
    <xf numFmtId="1" fontId="48" fillId="0" borderId="32" xfId="0" applyNumberFormat="1" applyFont="1" applyFill="1" applyBorder="1" applyAlignment="1" applyProtection="1">
      <alignment horizontal="center" vertical="center"/>
      <protection locked="0"/>
    </xf>
    <xf numFmtId="1" fontId="48" fillId="0" borderId="31" xfId="0" applyNumberFormat="1" applyFont="1" applyFill="1" applyBorder="1" applyAlignment="1" applyProtection="1">
      <alignment horizontal="center" vertical="center"/>
      <protection locked="0"/>
    </xf>
    <xf numFmtId="1" fontId="50" fillId="0" borderId="11" xfId="0" applyNumberFormat="1" applyFont="1" applyFill="1" applyBorder="1" applyAlignment="1" applyProtection="1">
      <alignment vertical="center"/>
    </xf>
    <xf numFmtId="0" fontId="74" fillId="4" borderId="0" xfId="0" applyFont="1" applyFill="1" applyAlignment="1" applyProtection="1">
      <alignment vertical="center"/>
    </xf>
    <xf numFmtId="1" fontId="50" fillId="20" borderId="10" xfId="0" applyNumberFormat="1" applyFont="1" applyFill="1" applyBorder="1" applyAlignment="1" applyProtection="1">
      <alignment vertical="center"/>
    </xf>
    <xf numFmtId="0" fontId="9" fillId="4" borderId="33" xfId="0" applyFont="1" applyFill="1" applyBorder="1" applyAlignment="1" applyProtection="1">
      <alignment horizontal="center" vertical="center"/>
    </xf>
    <xf numFmtId="0" fontId="75" fillId="9" borderId="0" xfId="0" applyFont="1" applyFill="1" applyBorder="1" applyAlignment="1" applyProtection="1">
      <alignment horizontal="center" vertical="center"/>
    </xf>
    <xf numFmtId="165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65" fontId="3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7" fillId="5" borderId="0" xfId="0" applyFont="1" applyFill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52" fillId="6" borderId="4" xfId="1" applyNumberFormat="1" applyFont="1" applyFill="1" applyBorder="1" applyAlignment="1" applyProtection="1">
      <alignment horizontal="center" vertical="center" wrapText="1"/>
    </xf>
    <xf numFmtId="0" fontId="52" fillId="6" borderId="5" xfId="1" applyNumberFormat="1" applyFont="1" applyFill="1" applyBorder="1" applyAlignment="1" applyProtection="1">
      <alignment horizontal="center" vertical="center" wrapText="1"/>
    </xf>
    <xf numFmtId="0" fontId="52" fillId="10" borderId="4" xfId="1" applyNumberFormat="1" applyFont="1" applyFill="1" applyBorder="1" applyAlignment="1" applyProtection="1">
      <alignment horizontal="center" vertical="center" wrapText="1"/>
    </xf>
    <xf numFmtId="0" fontId="52" fillId="10" borderId="5" xfId="1" applyNumberFormat="1" applyFont="1" applyFill="1" applyBorder="1" applyAlignment="1" applyProtection="1">
      <alignment horizontal="center" vertical="center" wrapText="1"/>
    </xf>
    <xf numFmtId="0" fontId="1" fillId="7" borderId="4" xfId="1" applyNumberFormat="1" applyFill="1" applyBorder="1" applyAlignment="1" applyProtection="1">
      <alignment horizontal="center" vertical="center" wrapText="1"/>
    </xf>
    <xf numFmtId="0" fontId="1" fillId="7" borderId="5" xfId="1" applyNumberFormat="1" applyFill="1" applyBorder="1" applyAlignment="1" applyProtection="1">
      <alignment horizontal="center" vertical="center" wrapText="1"/>
    </xf>
    <xf numFmtId="0" fontId="39" fillId="2" borderId="0" xfId="0" applyFont="1" applyFill="1" applyBorder="1" applyAlignment="1" applyProtection="1">
      <alignment horizontal="center"/>
    </xf>
    <xf numFmtId="0" fontId="55" fillId="0" borderId="0" xfId="0" applyFont="1" applyAlignment="1">
      <alignment horizontal="center"/>
    </xf>
    <xf numFmtId="0" fontId="63" fillId="3" borderId="0" xfId="0" applyFont="1" applyFill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</xf>
    <xf numFmtId="2" fontId="48" fillId="0" borderId="10" xfId="0" applyNumberFormat="1" applyFont="1" applyFill="1" applyBorder="1" applyAlignment="1" applyProtection="1">
      <alignment horizontal="center" vertical="center"/>
      <protection locked="0"/>
    </xf>
    <xf numFmtId="2" fontId="48" fillId="0" borderId="2" xfId="0" applyNumberFormat="1" applyFont="1" applyFill="1" applyBorder="1" applyAlignment="1" applyProtection="1">
      <alignment horizontal="center" vertical="center"/>
      <protection locked="0"/>
    </xf>
    <xf numFmtId="0" fontId="3" fillId="11" borderId="10" xfId="0" applyFont="1" applyFill="1" applyBorder="1" applyAlignment="1" applyProtection="1">
      <alignment horizontal="center"/>
    </xf>
    <xf numFmtId="0" fontId="3" fillId="11" borderId="2" xfId="0" applyFont="1" applyFill="1" applyBorder="1" applyAlignment="1" applyProtection="1">
      <alignment horizontal="center"/>
    </xf>
    <xf numFmtId="0" fontId="3" fillId="11" borderId="11" xfId="0" applyFont="1" applyFill="1" applyBorder="1" applyAlignment="1" applyProtection="1">
      <alignment horizontal="center"/>
    </xf>
    <xf numFmtId="0" fontId="48" fillId="0" borderId="10" xfId="0" applyFont="1" applyFill="1" applyBorder="1" applyAlignment="1" applyProtection="1">
      <alignment horizontal="left"/>
      <protection locked="0"/>
    </xf>
    <xf numFmtId="0" fontId="48" fillId="0" borderId="2" xfId="0" applyFont="1" applyFill="1" applyBorder="1" applyAlignment="1" applyProtection="1">
      <alignment horizontal="left"/>
      <protection locked="0"/>
    </xf>
    <xf numFmtId="0" fontId="48" fillId="0" borderId="11" xfId="0" applyFont="1" applyFill="1" applyBorder="1" applyAlignment="1" applyProtection="1">
      <alignment horizontal="left"/>
      <protection locked="0"/>
    </xf>
    <xf numFmtId="0" fontId="53" fillId="0" borderId="10" xfId="0" applyFont="1" applyFill="1" applyBorder="1" applyAlignment="1" applyProtection="1">
      <alignment horizontal="left" vertical="center"/>
      <protection locked="0"/>
    </xf>
    <xf numFmtId="0" fontId="53" fillId="0" borderId="2" xfId="0" applyFont="1" applyFill="1" applyBorder="1" applyAlignment="1" applyProtection="1">
      <alignment horizontal="left" vertical="center"/>
      <protection locked="0"/>
    </xf>
    <xf numFmtId="0" fontId="53" fillId="0" borderId="11" xfId="0" applyFont="1" applyFill="1" applyBorder="1" applyAlignment="1" applyProtection="1">
      <alignment horizontal="left" vertical="center"/>
      <protection locked="0"/>
    </xf>
    <xf numFmtId="10" fontId="53" fillId="0" borderId="10" xfId="0" applyNumberFormat="1" applyFont="1" applyFill="1" applyBorder="1" applyAlignment="1" applyProtection="1">
      <alignment horizontal="left" vertical="center"/>
      <protection locked="0"/>
    </xf>
    <xf numFmtId="10" fontId="53" fillId="0" borderId="11" xfId="0" applyNumberFormat="1" applyFont="1" applyFill="1" applyBorder="1" applyAlignment="1" applyProtection="1">
      <alignment horizontal="left" vertical="center"/>
      <protection locked="0"/>
    </xf>
    <xf numFmtId="1" fontId="53" fillId="0" borderId="10" xfId="0" applyNumberFormat="1" applyFont="1" applyFill="1" applyBorder="1" applyAlignment="1" applyProtection="1">
      <alignment horizontal="left" vertical="center"/>
      <protection locked="0"/>
    </xf>
    <xf numFmtId="1" fontId="53" fillId="0" borderId="11" xfId="0" applyNumberFormat="1" applyFont="1" applyFill="1" applyBorder="1" applyAlignment="1" applyProtection="1">
      <alignment horizontal="left" vertical="center"/>
      <protection locked="0"/>
    </xf>
    <xf numFmtId="164" fontId="53" fillId="0" borderId="10" xfId="0" applyNumberFormat="1" applyFont="1" applyFill="1" applyBorder="1" applyAlignment="1" applyProtection="1">
      <alignment horizontal="left" vertical="center"/>
      <protection locked="0"/>
    </xf>
    <xf numFmtId="164" fontId="53" fillId="0" borderId="11" xfId="0" applyNumberFormat="1" applyFont="1" applyFill="1" applyBorder="1" applyAlignment="1" applyProtection="1">
      <alignment horizontal="left" vertical="center"/>
      <protection locked="0"/>
    </xf>
    <xf numFmtId="1" fontId="48" fillId="0" borderId="10" xfId="0" applyNumberFormat="1" applyFont="1" applyFill="1" applyBorder="1" applyAlignment="1" applyProtection="1">
      <alignment horizontal="left" vertical="center"/>
      <protection locked="0"/>
    </xf>
    <xf numFmtId="1" fontId="48" fillId="0" borderId="11" xfId="0" applyNumberFormat="1" applyFont="1" applyFill="1" applyBorder="1" applyAlignment="1" applyProtection="1">
      <alignment horizontal="left" vertical="center"/>
      <protection locked="0"/>
    </xf>
    <xf numFmtId="0" fontId="53" fillId="11" borderId="10" xfId="0" applyFont="1" applyFill="1" applyBorder="1" applyAlignment="1" applyProtection="1">
      <alignment horizontal="center" vertical="center"/>
    </xf>
    <xf numFmtId="0" fontId="53" fillId="11" borderId="1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 vertical="center"/>
    </xf>
    <xf numFmtId="0" fontId="65" fillId="0" borderId="10" xfId="0" applyFont="1" applyFill="1" applyBorder="1" applyAlignment="1" applyProtection="1">
      <alignment horizontal="center" vertical="center"/>
      <protection locked="0"/>
    </xf>
    <xf numFmtId="0" fontId="65" fillId="0" borderId="2" xfId="0" applyFont="1" applyFill="1" applyBorder="1" applyAlignment="1" applyProtection="1">
      <alignment horizontal="center" vertical="center"/>
      <protection locked="0"/>
    </xf>
    <xf numFmtId="0" fontId="65" fillId="0" borderId="11" xfId="0" applyFont="1" applyFill="1" applyBorder="1" applyAlignment="1" applyProtection="1">
      <alignment horizontal="center" vertical="center"/>
      <protection locked="0"/>
    </xf>
    <xf numFmtId="0" fontId="64" fillId="11" borderId="2" xfId="0" applyFont="1" applyFill="1" applyBorder="1" applyAlignment="1" applyProtection="1">
      <alignment horizontal="center" vertical="center"/>
    </xf>
    <xf numFmtId="0" fontId="64" fillId="11" borderId="11" xfId="0" applyFont="1" applyFill="1" applyBorder="1" applyAlignment="1" applyProtection="1">
      <alignment horizontal="center" vertical="center"/>
    </xf>
    <xf numFmtId="0" fontId="64" fillId="11" borderId="10" xfId="0" applyFont="1" applyFill="1" applyBorder="1" applyAlignment="1" applyProtection="1">
      <alignment horizontal="center" vertical="center"/>
    </xf>
    <xf numFmtId="1" fontId="64" fillId="0" borderId="10" xfId="0" applyNumberFormat="1" applyFont="1" applyFill="1" applyBorder="1" applyAlignment="1" applyProtection="1">
      <alignment horizontal="left" vertical="center"/>
      <protection locked="0"/>
    </xf>
    <xf numFmtId="1" fontId="64" fillId="0" borderId="11" xfId="0" applyNumberFormat="1" applyFont="1" applyFill="1" applyBorder="1" applyAlignment="1" applyProtection="1">
      <alignment horizontal="left" vertical="center"/>
      <protection locked="0"/>
    </xf>
    <xf numFmtId="0" fontId="71" fillId="11" borderId="2" xfId="0" applyFont="1" applyFill="1" applyBorder="1" applyAlignment="1" applyProtection="1">
      <alignment horizontal="center" vertical="center"/>
    </xf>
    <xf numFmtId="0" fontId="71" fillId="0" borderId="2" xfId="0" applyFont="1" applyFill="1" applyBorder="1" applyAlignment="1" applyProtection="1">
      <alignment horizontal="center" vertical="center"/>
      <protection locked="0"/>
    </xf>
    <xf numFmtId="0" fontId="27" fillId="9" borderId="29" xfId="0" applyFont="1" applyFill="1" applyBorder="1" applyAlignment="1" applyProtection="1">
      <alignment horizontal="center" vertical="center" wrapText="1"/>
    </xf>
    <xf numFmtId="2" fontId="6" fillId="0" borderId="9" xfId="0" applyNumberFormat="1" applyFont="1" applyFill="1" applyBorder="1" applyAlignment="1" applyProtection="1">
      <alignment horizontal="left"/>
      <protection locked="0"/>
    </xf>
    <xf numFmtId="2" fontId="6" fillId="0" borderId="29" xfId="0" applyNumberFormat="1" applyFont="1" applyFill="1" applyBorder="1" applyAlignment="1" applyProtection="1">
      <alignment horizontal="center"/>
      <protection locked="0"/>
    </xf>
    <xf numFmtId="2" fontId="6" fillId="0" borderId="0" xfId="0" applyNumberFormat="1" applyFont="1" applyFill="1" applyBorder="1" applyAlignment="1" applyProtection="1">
      <alignment horizontal="center"/>
      <protection locked="0"/>
    </xf>
    <xf numFmtId="0" fontId="48" fillId="0" borderId="0" xfId="0" applyFont="1" applyFill="1" applyBorder="1" applyAlignment="1" applyProtection="1">
      <alignment horizontal="center" vertical="center"/>
      <protection locked="0"/>
    </xf>
    <xf numFmtId="0" fontId="27" fillId="9" borderId="0" xfId="0" applyFont="1" applyFill="1" applyBorder="1" applyAlignment="1" applyProtection="1">
      <alignment horizontal="center" vertical="center" wrapText="1"/>
    </xf>
    <xf numFmtId="2" fontId="6" fillId="6" borderId="29" xfId="0" applyNumberFormat="1" applyFont="1" applyFill="1" applyBorder="1" applyAlignment="1" applyProtection="1">
      <alignment horizontal="center" vertical="center" wrapText="1"/>
      <protection locked="0"/>
    </xf>
    <xf numFmtId="2" fontId="6" fillId="6" borderId="0" xfId="0" applyNumberFormat="1" applyFont="1" applyFill="1" applyBorder="1" applyAlignment="1" applyProtection="1">
      <alignment horizontal="center" vertical="center" wrapText="1"/>
      <protection locked="0"/>
    </xf>
    <xf numFmtId="2" fontId="6" fillId="6" borderId="30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Fill="1" applyBorder="1" applyAlignment="1" applyProtection="1">
      <alignment horizontal="center" vertical="center"/>
      <protection locked="0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 4" xfId="3" xr:uid="{00000000-0005-0000-0000-000003000000}"/>
  </cellStyles>
  <dxfs count="112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7"/>
      </font>
      <fill>
        <patternFill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7"/>
      </font>
      <fill>
        <patternFill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lor rgb="FFFF0000"/>
      </font>
    </dxf>
    <dxf>
      <font>
        <color rgb="FFCC00CC"/>
      </font>
    </dxf>
    <dxf>
      <font>
        <b/>
        <i val="0"/>
        <color rgb="FFFF0000"/>
      </font>
    </dxf>
    <dxf>
      <font>
        <b val="0"/>
        <i val="0"/>
        <color rgb="FF00B050"/>
      </font>
    </dxf>
    <dxf>
      <font>
        <b val="0"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66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East Metro Ring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'PSTN Perfomance'!$Q$8:$Q$24</c:f>
              <c:strCache>
                <c:ptCount val="17"/>
                <c:pt idx="0">
                  <c:v>ER_VICPARK_3001</c:v>
                </c:pt>
                <c:pt idx="2">
                  <c:v>ER_OPTUS</c:v>
                </c:pt>
                <c:pt idx="4">
                  <c:v>ER_CROWN</c:v>
                </c:pt>
                <c:pt idx="6">
                  <c:v>ER_RIVTN_3002</c:v>
                </c:pt>
                <c:pt idx="8">
                  <c:v>ER_BULCRK_3003</c:v>
                </c:pt>
                <c:pt idx="10">
                  <c:v>ER_APPCRS_3004</c:v>
                </c:pt>
                <c:pt idx="12">
                  <c:v>ER_KNGPRK_3005</c:v>
                </c:pt>
                <c:pt idx="14">
                  <c:v>ER_PERTH_STH_EAST_3006</c:v>
                </c:pt>
                <c:pt idx="16">
                  <c:v>ER_RSSMYN_3008</c:v>
                </c:pt>
              </c:strCache>
            </c:strRef>
          </c:cat>
          <c:val>
            <c:numRef>
              <c:f>'PSTN Perfomance'!$R$8:$R$24</c:f>
              <c:numCache>
                <c:formatCode>General</c:formatCode>
                <c:ptCount val="17"/>
                <c:pt idx="0" formatCode="0.0%">
                  <c:v>1.3150000000000002E-2</c:v>
                </c:pt>
                <c:pt idx="2" formatCode="0.0%">
                  <c:v>9.3333333333333341E-3</c:v>
                </c:pt>
                <c:pt idx="4" formatCode="0.0%">
                  <c:v>1.0066666666666665E-2</c:v>
                </c:pt>
                <c:pt idx="6" formatCode="0.0%">
                  <c:v>8.7416666666666649E-3</c:v>
                </c:pt>
                <c:pt idx="8" formatCode="0.0%">
                  <c:v>1.325E-2</c:v>
                </c:pt>
                <c:pt idx="10" formatCode="0.0%">
                  <c:v>9.3333333333333341E-3</c:v>
                </c:pt>
                <c:pt idx="12" formatCode="0.0%">
                  <c:v>8.9999999999999976E-3</c:v>
                </c:pt>
                <c:pt idx="14" formatCode="0.0%">
                  <c:v>8.9999999999999993E-3</c:v>
                </c:pt>
                <c:pt idx="16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57-4434-9B22-2E9B31796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67830592"/>
        <c:axId val="548131728"/>
      </c:barChart>
      <c:catAx>
        <c:axId val="56783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Node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131728"/>
        <c:crosses val="autoZero"/>
        <c:auto val="1"/>
        <c:lblAlgn val="ctr"/>
        <c:lblOffset val="100"/>
        <c:noMultiLvlLbl val="0"/>
      </c:catAx>
      <c:valAx>
        <c:axId val="54813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% Blocking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83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North Metro Ring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'PSTN Perfomance'!$Q$27:$Q$41</c:f>
              <c:strCache>
                <c:ptCount val="15"/>
                <c:pt idx="0">
                  <c:v>ER_SUBIACO_4001</c:v>
                </c:pt>
                <c:pt idx="2">
                  <c:v>ER_INNALOO_4002</c:v>
                </c:pt>
                <c:pt idx="4">
                  <c:v>ER_OSBNPRK_4003</c:v>
                </c:pt>
                <c:pt idx="6">
                  <c:v>ER_CTYBCH_4004</c:v>
                </c:pt>
                <c:pt idx="8">
                  <c:v>ER_CTTLSLOE_4005</c:v>
                </c:pt>
                <c:pt idx="10">
                  <c:v>ER_NDLNDS_4006</c:v>
                </c:pt>
                <c:pt idx="12">
                  <c:v>ER_NTHBRG_4007</c:v>
                </c:pt>
                <c:pt idx="14">
                  <c:v>ER_PERTH_NTH_WEST_4010</c:v>
                </c:pt>
              </c:strCache>
            </c:strRef>
          </c:cat>
          <c:val>
            <c:numRef>
              <c:f>'PSTN Perfomance'!$R$27:$R$41</c:f>
              <c:numCache>
                <c:formatCode>General</c:formatCode>
                <c:ptCount val="15"/>
                <c:pt idx="0" formatCode="0.0%">
                  <c:v>8.2500000000000004E-3</c:v>
                </c:pt>
                <c:pt idx="2" formatCode="0.0%">
                  <c:v>1.8416666666666665E-2</c:v>
                </c:pt>
                <c:pt idx="4" formatCode="0.0%">
                  <c:v>8.6666666666666663E-3</c:v>
                </c:pt>
                <c:pt idx="6" formatCode="0.0%">
                  <c:v>8.9166666666666665E-3</c:v>
                </c:pt>
                <c:pt idx="8" formatCode="0.0%">
                  <c:v>8.416666666666666E-3</c:v>
                </c:pt>
                <c:pt idx="10" formatCode="0.0%">
                  <c:v>8.6666666666666663E-3</c:v>
                </c:pt>
                <c:pt idx="12" formatCode="0.0%">
                  <c:v>8.9999999999999976E-3</c:v>
                </c:pt>
                <c:pt idx="14" formatCode="0.0%">
                  <c:v>7.7499999999999999E-3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91-458C-8E05-FD7AB23ED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1982184"/>
        <c:axId val="541982512"/>
      </c:barChart>
      <c:catAx>
        <c:axId val="541982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Node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982512"/>
        <c:crosses val="autoZero"/>
        <c:auto val="1"/>
        <c:lblAlgn val="ctr"/>
        <c:lblOffset val="100"/>
        <c:noMultiLvlLbl val="0"/>
      </c:catAx>
      <c:valAx>
        <c:axId val="54198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%</a:t>
                </a:r>
                <a:r>
                  <a:rPr lang="en-AU" baseline="0"/>
                  <a:t> Blocking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982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Midland</a:t>
            </a:r>
            <a:r>
              <a:rPr lang="en-AU" baseline="0"/>
              <a:t> Metro Ring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'PSTN Perfomance'!$Q$44:$Q$50</c:f>
              <c:strCache>
                <c:ptCount val="7"/>
                <c:pt idx="0">
                  <c:v>ER_AIRPORT_5100</c:v>
                </c:pt>
                <c:pt idx="2">
                  <c:v>ER_GLFORD_5200</c:v>
                </c:pt>
                <c:pt idx="4">
                  <c:v>ER_MORLEY_5300</c:v>
                </c:pt>
                <c:pt idx="6">
                  <c:v>ER_DIANLA_5400</c:v>
                </c:pt>
              </c:strCache>
            </c:strRef>
          </c:cat>
          <c:val>
            <c:numRef>
              <c:f>'PSTN Perfomance'!$R$44:$R$50</c:f>
              <c:numCache>
                <c:formatCode>General</c:formatCode>
                <c:ptCount val="7"/>
                <c:pt idx="0" formatCode="0.0%">
                  <c:v>1.1075E-2</c:v>
                </c:pt>
                <c:pt idx="2" formatCode="0.0%">
                  <c:v>7.4166666666666678E-3</c:v>
                </c:pt>
                <c:pt idx="4" formatCode="0.0%">
                  <c:v>7.6666666666666689E-3</c:v>
                </c:pt>
                <c:pt idx="6" formatCode="0.0%">
                  <c:v>8.5833333333333334E-3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2D-4CCC-8025-C2B043C6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464728"/>
        <c:axId val="436465384"/>
      </c:barChart>
      <c:catAx>
        <c:axId val="436464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Node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465384"/>
        <c:crosses val="autoZero"/>
        <c:auto val="1"/>
        <c:lblAlgn val="ctr"/>
        <c:lblOffset val="100"/>
        <c:noMultiLvlLbl val="0"/>
      </c:catAx>
      <c:valAx>
        <c:axId val="436465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% Blocking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464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972003499562553E-3"/>
          <c:y val="0"/>
          <c:w val="0.99520559930008745"/>
          <c:h val="1"/>
        </c:manualLayout>
      </c:layout>
      <c:lineChart>
        <c:grouping val="standard"/>
        <c:varyColors val="0"/>
        <c:ser>
          <c:idx val="0"/>
          <c:order val="0"/>
          <c:tx>
            <c:strRef>
              <c:f>'RAN Perfomance'!$C$16</c:f>
              <c:strCache>
                <c:ptCount val="1"/>
                <c:pt idx="0">
                  <c:v>EAST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'RAN Perfomance'!$B$17:$B$28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Perfomance'!$C$17:$C$28</c:f>
              <c:numCache>
                <c:formatCode>0.00%</c:formatCode>
                <c:ptCount val="12"/>
                <c:pt idx="0">
                  <c:v>0.98</c:v>
                </c:pt>
                <c:pt idx="1">
                  <c:v>0.97</c:v>
                </c:pt>
                <c:pt idx="2">
                  <c:v>0.96</c:v>
                </c:pt>
                <c:pt idx="3">
                  <c:v>0.95</c:v>
                </c:pt>
                <c:pt idx="4">
                  <c:v>0.95199999999999996</c:v>
                </c:pt>
                <c:pt idx="5">
                  <c:v>0.94</c:v>
                </c:pt>
                <c:pt idx="6">
                  <c:v>0.94</c:v>
                </c:pt>
                <c:pt idx="7">
                  <c:v>0.93</c:v>
                </c:pt>
                <c:pt idx="8">
                  <c:v>0.93</c:v>
                </c:pt>
                <c:pt idx="9">
                  <c:v>0.93</c:v>
                </c:pt>
                <c:pt idx="10">
                  <c:v>0.92</c:v>
                </c:pt>
                <c:pt idx="11">
                  <c:v>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49-4477-A67A-16C662FDED3F}"/>
            </c:ext>
          </c:extLst>
        </c:ser>
        <c:ser>
          <c:idx val="1"/>
          <c:order val="1"/>
          <c:tx>
            <c:strRef>
              <c:f>'RAN Perfomance'!$D$16</c:f>
              <c:strCache>
                <c:ptCount val="1"/>
                <c:pt idx="0">
                  <c:v>NORTH</c:v>
                </c:pt>
              </c:strCache>
            </c:strRef>
          </c:tx>
          <c:spPr>
            <a:ln w="1905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'RAN Perfomance'!$B$17:$B$28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Perfomance'!$D$17:$D$28</c:f>
              <c:numCache>
                <c:formatCode>0.00%</c:formatCode>
                <c:ptCount val="12"/>
                <c:pt idx="0">
                  <c:v>0.93500000000000005</c:v>
                </c:pt>
                <c:pt idx="1">
                  <c:v>0.93799999999999994</c:v>
                </c:pt>
                <c:pt idx="2">
                  <c:v>0.94</c:v>
                </c:pt>
                <c:pt idx="3">
                  <c:v>0.92300000000000004</c:v>
                </c:pt>
                <c:pt idx="4">
                  <c:v>0.92600000000000005</c:v>
                </c:pt>
                <c:pt idx="5">
                  <c:v>0.92</c:v>
                </c:pt>
                <c:pt idx="6">
                  <c:v>0.91990000000000005</c:v>
                </c:pt>
                <c:pt idx="7">
                  <c:v>0.91890000000000005</c:v>
                </c:pt>
                <c:pt idx="8">
                  <c:v>0.91830000000000001</c:v>
                </c:pt>
                <c:pt idx="9">
                  <c:v>0.9163</c:v>
                </c:pt>
                <c:pt idx="10">
                  <c:v>0.91600000000000004</c:v>
                </c:pt>
                <c:pt idx="11">
                  <c:v>0.90990000000000004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49-4477-A67A-16C662FDED3F}"/>
            </c:ext>
          </c:extLst>
        </c:ser>
        <c:ser>
          <c:idx val="2"/>
          <c:order val="2"/>
          <c:tx>
            <c:strRef>
              <c:f>'RAN Perfomance'!$E$16</c:f>
              <c:strCache>
                <c:ptCount val="1"/>
                <c:pt idx="0">
                  <c:v>MIDLAND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'RAN Perfomance'!$B$17:$B$28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Perfomance'!$E$17:$E$28</c:f>
              <c:numCache>
                <c:formatCode>0.00%</c:formatCode>
                <c:ptCount val="12"/>
                <c:pt idx="0">
                  <c:v>0.98</c:v>
                </c:pt>
                <c:pt idx="1">
                  <c:v>0.96</c:v>
                </c:pt>
                <c:pt idx="2">
                  <c:v>0.95299999999999996</c:v>
                </c:pt>
                <c:pt idx="3">
                  <c:v>0.98299999999999998</c:v>
                </c:pt>
                <c:pt idx="4">
                  <c:v>0.97199999999999998</c:v>
                </c:pt>
                <c:pt idx="5">
                  <c:v>0.95</c:v>
                </c:pt>
                <c:pt idx="6">
                  <c:v>0.96499999999999997</c:v>
                </c:pt>
                <c:pt idx="7">
                  <c:v>0.98499999999999999</c:v>
                </c:pt>
                <c:pt idx="8">
                  <c:v>0.95299999999999996</c:v>
                </c:pt>
                <c:pt idx="9">
                  <c:v>0.96399999999999997</c:v>
                </c:pt>
                <c:pt idx="10">
                  <c:v>0.98</c:v>
                </c:pt>
                <c:pt idx="11">
                  <c:v>0.998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049-4477-A67A-16C662FDED3F}"/>
            </c:ext>
          </c:extLst>
        </c:ser>
        <c:ser>
          <c:idx val="3"/>
          <c:order val="3"/>
          <c:tx>
            <c:strRef>
              <c:f>'RAN Perfomance'!$F$16</c:f>
              <c:strCache>
                <c:ptCount val="1"/>
                <c:pt idx="0">
                  <c:v>SOUTHWEST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'RAN Perfomance'!$B$17:$B$28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Perfomance'!$F$17:$F$28</c:f>
              <c:numCache>
                <c:formatCode>0.00%</c:formatCode>
                <c:ptCount val="12"/>
                <c:pt idx="0">
                  <c:v>0.94299999999999995</c:v>
                </c:pt>
                <c:pt idx="1">
                  <c:v>0.96499999999999997</c:v>
                </c:pt>
                <c:pt idx="2">
                  <c:v>0.94</c:v>
                </c:pt>
                <c:pt idx="3">
                  <c:v>0.93200000000000005</c:v>
                </c:pt>
                <c:pt idx="4">
                  <c:v>0.92800000000000005</c:v>
                </c:pt>
                <c:pt idx="5">
                  <c:v>0.93400000000000005</c:v>
                </c:pt>
                <c:pt idx="6">
                  <c:v>0.92100000000000004</c:v>
                </c:pt>
                <c:pt idx="7">
                  <c:v>0.92</c:v>
                </c:pt>
                <c:pt idx="8">
                  <c:v>0.92300000000000004</c:v>
                </c:pt>
                <c:pt idx="9">
                  <c:v>0.94299999999999995</c:v>
                </c:pt>
                <c:pt idx="10">
                  <c:v>0.94199999999999995</c:v>
                </c:pt>
                <c:pt idx="11">
                  <c:v>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49-4477-A67A-16C662FDED3F}"/>
            </c:ext>
          </c:extLst>
        </c:ser>
        <c:ser>
          <c:idx val="9"/>
          <c:order val="4"/>
          <c:tx>
            <c:strRef>
              <c:f>'RAN Perfomance'!$G$16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'RAN Perfomance'!$B$17:$B$28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Perfomance'!$G$17:$G$28</c:f>
              <c:numCache>
                <c:formatCode>0.00%</c:formatCode>
                <c:ptCount val="12"/>
                <c:pt idx="0">
                  <c:v>0.95</c:v>
                </c:pt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  <c:pt idx="4">
                  <c:v>0.95</c:v>
                </c:pt>
                <c:pt idx="5">
                  <c:v>0.95</c:v>
                </c:pt>
                <c:pt idx="6">
                  <c:v>0.95</c:v>
                </c:pt>
                <c:pt idx="7">
                  <c:v>0.95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049-4477-A67A-16C662FDE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one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972003499562553E-3"/>
          <c:y val="0"/>
          <c:w val="0.99520559930008745"/>
          <c:h val="1"/>
        </c:manualLayout>
      </c:layout>
      <c:lineChart>
        <c:grouping val="standard"/>
        <c:varyColors val="0"/>
        <c:ser>
          <c:idx val="0"/>
          <c:order val="0"/>
          <c:tx>
            <c:strRef>
              <c:f>'RAN Perfomance'!$M$16</c:f>
              <c:strCache>
                <c:ptCount val="1"/>
                <c:pt idx="0">
                  <c:v>EAST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'RAN Perfomance'!$L$17:$L$28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Perfomance'!$M$17:$M$28</c:f>
              <c:numCache>
                <c:formatCode>0.00%</c:formatCode>
                <c:ptCount val="12"/>
                <c:pt idx="0">
                  <c:v>1.35E-2</c:v>
                </c:pt>
                <c:pt idx="1">
                  <c:v>1.32E-2</c:v>
                </c:pt>
                <c:pt idx="2">
                  <c:v>1.34E-2</c:v>
                </c:pt>
                <c:pt idx="3">
                  <c:v>1.35E-2</c:v>
                </c:pt>
                <c:pt idx="4">
                  <c:v>1.38E-2</c:v>
                </c:pt>
                <c:pt idx="5">
                  <c:v>1.3899999999999999E-2</c:v>
                </c:pt>
                <c:pt idx="6">
                  <c:v>1.4E-2</c:v>
                </c:pt>
                <c:pt idx="7">
                  <c:v>1.41E-2</c:v>
                </c:pt>
                <c:pt idx="8">
                  <c:v>1.4200000000000001E-2</c:v>
                </c:pt>
                <c:pt idx="9">
                  <c:v>1.4200000000000001E-2</c:v>
                </c:pt>
                <c:pt idx="10">
                  <c:v>1.43E-2</c:v>
                </c:pt>
                <c:pt idx="11">
                  <c:v>1.44E-2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F2EF-4896-A397-0EE14D5B8C64}"/>
            </c:ext>
          </c:extLst>
        </c:ser>
        <c:ser>
          <c:idx val="1"/>
          <c:order val="1"/>
          <c:tx>
            <c:strRef>
              <c:f>'RAN Perfomance'!$N$16</c:f>
              <c:strCache>
                <c:ptCount val="1"/>
                <c:pt idx="0">
                  <c:v>NORTH</c:v>
                </c:pt>
              </c:strCache>
            </c:strRef>
          </c:tx>
          <c:spPr>
            <a:ln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'RAN Perfomance'!$L$17:$L$28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Perfomance'!$N$17:$N$28</c:f>
              <c:numCache>
                <c:formatCode>0.00%</c:formatCode>
                <c:ptCount val="12"/>
                <c:pt idx="0">
                  <c:v>1.2E-2</c:v>
                </c:pt>
                <c:pt idx="1">
                  <c:v>1.1299999999999999E-2</c:v>
                </c:pt>
                <c:pt idx="2">
                  <c:v>1.15E-2</c:v>
                </c:pt>
                <c:pt idx="3">
                  <c:v>1.1599999999999999E-2</c:v>
                </c:pt>
                <c:pt idx="4">
                  <c:v>1.12E-2</c:v>
                </c:pt>
                <c:pt idx="5">
                  <c:v>1.1599999999999999E-2</c:v>
                </c:pt>
                <c:pt idx="6">
                  <c:v>1.1599999999999999E-2</c:v>
                </c:pt>
                <c:pt idx="7">
                  <c:v>1.1599999999999999E-2</c:v>
                </c:pt>
                <c:pt idx="8">
                  <c:v>1.17E-2</c:v>
                </c:pt>
                <c:pt idx="9">
                  <c:v>1.17E-2</c:v>
                </c:pt>
                <c:pt idx="10">
                  <c:v>1.18E-2</c:v>
                </c:pt>
                <c:pt idx="11">
                  <c:v>1.18E-2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F2EF-4896-A397-0EE14D5B8C64}"/>
            </c:ext>
          </c:extLst>
        </c:ser>
        <c:ser>
          <c:idx val="2"/>
          <c:order val="2"/>
          <c:tx>
            <c:strRef>
              <c:f>'RAN Perfomance'!$O$16</c:f>
              <c:strCache>
                <c:ptCount val="1"/>
                <c:pt idx="0">
                  <c:v>MIDLAND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'RAN Perfomance'!$L$17:$L$28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Perfomance'!$O$17:$O$28</c:f>
              <c:numCache>
                <c:formatCode>0.00%</c:formatCode>
                <c:ptCount val="12"/>
                <c:pt idx="0">
                  <c:v>7.1999999999999998E-3</c:v>
                </c:pt>
                <c:pt idx="1">
                  <c:v>7.1999999999999998E-3</c:v>
                </c:pt>
                <c:pt idx="2">
                  <c:v>7.7999999999999996E-3</c:v>
                </c:pt>
                <c:pt idx="3">
                  <c:v>7.7999999999999996E-3</c:v>
                </c:pt>
                <c:pt idx="4">
                  <c:v>7.9000000000000008E-3</c:v>
                </c:pt>
                <c:pt idx="5">
                  <c:v>7.1000000000000004E-3</c:v>
                </c:pt>
                <c:pt idx="6">
                  <c:v>7.7999999999999996E-3</c:v>
                </c:pt>
                <c:pt idx="7">
                  <c:v>7.7000000000000002E-3</c:v>
                </c:pt>
                <c:pt idx="8">
                  <c:v>7.3000000000000001E-3</c:v>
                </c:pt>
                <c:pt idx="9">
                  <c:v>7.4999999999999997E-3</c:v>
                </c:pt>
                <c:pt idx="10">
                  <c:v>7.45E-3</c:v>
                </c:pt>
                <c:pt idx="11">
                  <c:v>8.0000000000000002E-3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EF-4896-A397-0EE14D5B8C64}"/>
            </c:ext>
          </c:extLst>
        </c:ser>
        <c:ser>
          <c:idx val="3"/>
          <c:order val="3"/>
          <c:tx>
            <c:strRef>
              <c:f>'RAN Perfomance'!$P$16</c:f>
              <c:strCache>
                <c:ptCount val="1"/>
                <c:pt idx="0">
                  <c:v>SOUTHWEST</c:v>
                </c:pt>
              </c:strCache>
            </c:strRef>
          </c:tx>
          <c:spPr>
            <a:ln w="19050">
              <a:solidFill>
                <a:schemeClr val="accent6"/>
              </a:solidFill>
              <a:prstDash val="solid"/>
            </a:ln>
          </c:spPr>
          <c:marker>
            <c:symbol val="none"/>
          </c:marker>
          <c:cat>
            <c:strRef>
              <c:f>'RAN Perfomance'!$L$17:$L$28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Perfomance'!$P$17:$P$28</c:f>
              <c:numCache>
                <c:formatCode>0.00%</c:formatCode>
                <c:ptCount val="12"/>
                <c:pt idx="0">
                  <c:v>1.2999999999999999E-2</c:v>
                </c:pt>
                <c:pt idx="1">
                  <c:v>1.6E-2</c:v>
                </c:pt>
                <c:pt idx="2">
                  <c:v>1.4999999999999999E-2</c:v>
                </c:pt>
                <c:pt idx="3">
                  <c:v>1.6E-2</c:v>
                </c:pt>
                <c:pt idx="4">
                  <c:v>1.4999999999999999E-2</c:v>
                </c:pt>
                <c:pt idx="5">
                  <c:v>1.4E-2</c:v>
                </c:pt>
                <c:pt idx="6">
                  <c:v>1.6E-2</c:v>
                </c:pt>
                <c:pt idx="7">
                  <c:v>1.4E-2</c:v>
                </c:pt>
                <c:pt idx="8">
                  <c:v>1.2999999999999999E-2</c:v>
                </c:pt>
                <c:pt idx="9">
                  <c:v>1.4999999999999999E-2</c:v>
                </c:pt>
                <c:pt idx="10">
                  <c:v>1.7000000000000001E-2</c:v>
                </c:pt>
                <c:pt idx="11">
                  <c:v>1.2E-2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F2EF-4896-A397-0EE14D5B8C64}"/>
            </c:ext>
          </c:extLst>
        </c:ser>
        <c:ser>
          <c:idx val="9"/>
          <c:order val="4"/>
          <c:tx>
            <c:strRef>
              <c:f>'RAN Perfomance'!$Q$16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'RAN Perfomance'!$L$17:$L$28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Perfomance'!$Q$17:$Q$28</c:f>
              <c:numCache>
                <c:formatCode>0.00%</c:formatCode>
                <c:ptCount val="12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EF-4896-A397-0EE14D5B8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one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972003499562553E-3"/>
          <c:y val="0"/>
          <c:w val="0.99520559930008745"/>
          <c:h val="1"/>
        </c:manualLayout>
      </c:layout>
      <c:lineChart>
        <c:grouping val="standard"/>
        <c:varyColors val="0"/>
        <c:ser>
          <c:idx val="9"/>
          <c:order val="0"/>
          <c:tx>
            <c:strRef>
              <c:f>'RAN Perfomance'!$C$32</c:f>
              <c:strCache>
                <c:ptCount val="1"/>
                <c:pt idx="0">
                  <c:v>EAST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'RAN Perfomance'!$B$33:$B$44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Perfomance'!$C$33:$C$44</c:f>
              <c:numCache>
                <c:formatCode>0.0%</c:formatCode>
                <c:ptCount val="12"/>
                <c:pt idx="0">
                  <c:v>1.2999999999999999E-2</c:v>
                </c:pt>
                <c:pt idx="1">
                  <c:v>1.7999999999999999E-2</c:v>
                </c:pt>
                <c:pt idx="2">
                  <c:v>1.61E-2</c:v>
                </c:pt>
                <c:pt idx="3">
                  <c:v>1.7000000000000001E-2</c:v>
                </c:pt>
                <c:pt idx="4">
                  <c:v>1.4999999999999999E-2</c:v>
                </c:pt>
                <c:pt idx="5">
                  <c:v>1.8499999999999999E-2</c:v>
                </c:pt>
                <c:pt idx="6">
                  <c:v>1.6E-2</c:v>
                </c:pt>
                <c:pt idx="7">
                  <c:v>1.7000000000000001E-2</c:v>
                </c:pt>
                <c:pt idx="8">
                  <c:v>1.7999999999999999E-2</c:v>
                </c:pt>
                <c:pt idx="9">
                  <c:v>1.9E-2</c:v>
                </c:pt>
                <c:pt idx="10">
                  <c:v>0.02</c:v>
                </c:pt>
                <c:pt idx="11">
                  <c:v>2.1999999999999999E-2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6E68-476D-A2DB-B2A217BEB15E}"/>
            </c:ext>
          </c:extLst>
        </c:ser>
        <c:ser>
          <c:idx val="10"/>
          <c:order val="1"/>
          <c:tx>
            <c:strRef>
              <c:f>'RAN Perfomance'!$D$32</c:f>
              <c:strCache>
                <c:ptCount val="1"/>
                <c:pt idx="0">
                  <c:v>NORTH</c:v>
                </c:pt>
              </c:strCache>
            </c:strRef>
          </c:tx>
          <c:spPr>
            <a:ln w="1905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'RAN Perfomance'!$B$33:$B$44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Perfomance'!$D$33:$D$44</c:f>
              <c:numCache>
                <c:formatCode>0.0%</c:formatCode>
                <c:ptCount val="12"/>
                <c:pt idx="0">
                  <c:v>0.02</c:v>
                </c:pt>
                <c:pt idx="1">
                  <c:v>2.1000000000000001E-2</c:v>
                </c:pt>
                <c:pt idx="2">
                  <c:v>2.1999999999999999E-2</c:v>
                </c:pt>
                <c:pt idx="3">
                  <c:v>2.3E-2</c:v>
                </c:pt>
                <c:pt idx="4">
                  <c:v>2.1000000000000001E-2</c:v>
                </c:pt>
                <c:pt idx="5">
                  <c:v>2.1999999999999999E-2</c:v>
                </c:pt>
                <c:pt idx="6">
                  <c:v>2.3E-2</c:v>
                </c:pt>
                <c:pt idx="7">
                  <c:v>2.1000000000000001E-2</c:v>
                </c:pt>
                <c:pt idx="8">
                  <c:v>2.1999999999999999E-2</c:v>
                </c:pt>
                <c:pt idx="9">
                  <c:v>2.3E-2</c:v>
                </c:pt>
                <c:pt idx="10">
                  <c:v>2.4E-2</c:v>
                </c:pt>
                <c:pt idx="11">
                  <c:v>2.4E-2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6E68-476D-A2DB-B2A217BEB15E}"/>
            </c:ext>
          </c:extLst>
        </c:ser>
        <c:ser>
          <c:idx val="11"/>
          <c:order val="2"/>
          <c:tx>
            <c:strRef>
              <c:f>'RAN Perfomance'!$E$32</c:f>
              <c:strCache>
                <c:ptCount val="1"/>
                <c:pt idx="0">
                  <c:v>MIDLAND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'RAN Perfomance'!$B$33:$B$44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Perfomance'!$E$33:$E$44</c:f>
              <c:numCache>
                <c:formatCode>0.0%</c:formatCode>
                <c:ptCount val="12"/>
                <c:pt idx="0">
                  <c:v>1.9E-2</c:v>
                </c:pt>
                <c:pt idx="1">
                  <c:v>1.7999999999999999E-2</c:v>
                </c:pt>
                <c:pt idx="2">
                  <c:v>1.7999999999999999E-2</c:v>
                </c:pt>
                <c:pt idx="3">
                  <c:v>1.7000000000000001E-2</c:v>
                </c:pt>
                <c:pt idx="4">
                  <c:v>1.4999999999999999E-2</c:v>
                </c:pt>
                <c:pt idx="5">
                  <c:v>1.6E-2</c:v>
                </c:pt>
                <c:pt idx="6">
                  <c:v>1.7000000000000001E-2</c:v>
                </c:pt>
                <c:pt idx="7">
                  <c:v>1.7999999999999999E-2</c:v>
                </c:pt>
                <c:pt idx="8">
                  <c:v>1.7000000000000001E-2</c:v>
                </c:pt>
                <c:pt idx="9">
                  <c:v>1.4999999999999999E-2</c:v>
                </c:pt>
                <c:pt idx="10">
                  <c:v>1.4E-2</c:v>
                </c:pt>
                <c:pt idx="11">
                  <c:v>1.2999999999999999E-2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6E68-476D-A2DB-B2A217BEB15E}"/>
            </c:ext>
          </c:extLst>
        </c:ser>
        <c:ser>
          <c:idx val="4"/>
          <c:order val="3"/>
          <c:tx>
            <c:strRef>
              <c:f>'RAN Perfomance'!$F$32</c:f>
              <c:strCache>
                <c:ptCount val="1"/>
                <c:pt idx="0">
                  <c:v>SOUTHWEST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'RAN Perfomance'!$B$33:$B$44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Perfomance'!$F$33:$F$44</c:f>
              <c:numCache>
                <c:formatCode>0.0%</c:formatCode>
                <c:ptCount val="12"/>
                <c:pt idx="0">
                  <c:v>2.1000000000000001E-2</c:v>
                </c:pt>
                <c:pt idx="1">
                  <c:v>2.1999999999999999E-2</c:v>
                </c:pt>
                <c:pt idx="2">
                  <c:v>2.1000000000000001E-2</c:v>
                </c:pt>
                <c:pt idx="3">
                  <c:v>2.3E-2</c:v>
                </c:pt>
                <c:pt idx="4">
                  <c:v>2.4E-2</c:v>
                </c:pt>
                <c:pt idx="5">
                  <c:v>2.4E-2</c:v>
                </c:pt>
                <c:pt idx="6">
                  <c:v>2.3E-2</c:v>
                </c:pt>
                <c:pt idx="7">
                  <c:v>2.5000000000000001E-2</c:v>
                </c:pt>
                <c:pt idx="8">
                  <c:v>2.4E-2</c:v>
                </c:pt>
                <c:pt idx="9">
                  <c:v>2.5000000000000001E-2</c:v>
                </c:pt>
                <c:pt idx="10">
                  <c:v>2.5999999999999999E-2</c:v>
                </c:pt>
                <c:pt idx="11">
                  <c:v>2.4E-2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6E68-476D-A2DB-B2A217BEB15E}"/>
            </c:ext>
          </c:extLst>
        </c:ser>
        <c:ser>
          <c:idx val="0"/>
          <c:order val="4"/>
          <c:tx>
            <c:strRef>
              <c:f>'RAN Perfomance'!$G$32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'RAN Perfomance'!$B$33:$B$44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Perfomance'!$G$33:$G$44</c:f>
              <c:numCache>
                <c:formatCode>0.0%</c:formatCode>
                <c:ptCount val="12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96-4B19-81B6-ED237CD29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one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972003499562553E-3"/>
          <c:y val="0"/>
          <c:w val="0.99520559930008745"/>
          <c:h val="1"/>
        </c:manualLayout>
      </c:layout>
      <c:lineChart>
        <c:grouping val="standard"/>
        <c:varyColors val="0"/>
        <c:ser>
          <c:idx val="4"/>
          <c:order val="0"/>
          <c:tx>
            <c:strRef>
              <c:f>'RAN Perfomance'!$M$32</c:f>
              <c:strCache>
                <c:ptCount val="1"/>
                <c:pt idx="0">
                  <c:v>EAST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strRef>
              <c:f>'RAN Perfomance'!$L$33:$L$44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Perfomance'!$M$33:$M$44</c:f>
              <c:numCache>
                <c:formatCode>0.00</c:formatCode>
                <c:ptCount val="12"/>
                <c:pt idx="0">
                  <c:v>3.19</c:v>
                </c:pt>
                <c:pt idx="1">
                  <c:v>3.2</c:v>
                </c:pt>
                <c:pt idx="2">
                  <c:v>3.14</c:v>
                </c:pt>
                <c:pt idx="3">
                  <c:v>3.16</c:v>
                </c:pt>
                <c:pt idx="4">
                  <c:v>3.19</c:v>
                </c:pt>
                <c:pt idx="5">
                  <c:v>3.1</c:v>
                </c:pt>
                <c:pt idx="6">
                  <c:v>3.11</c:v>
                </c:pt>
                <c:pt idx="7">
                  <c:v>3.16</c:v>
                </c:pt>
                <c:pt idx="8">
                  <c:v>3.25</c:v>
                </c:pt>
                <c:pt idx="9">
                  <c:v>3.21</c:v>
                </c:pt>
                <c:pt idx="10">
                  <c:v>3.24</c:v>
                </c:pt>
                <c:pt idx="11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671-4490-89D3-0016F438A3E6}"/>
            </c:ext>
          </c:extLst>
        </c:ser>
        <c:ser>
          <c:idx val="5"/>
          <c:order val="1"/>
          <c:tx>
            <c:strRef>
              <c:f>'RAN Perfomance'!$N$32</c:f>
              <c:strCache>
                <c:ptCount val="1"/>
                <c:pt idx="0">
                  <c:v>NORTH</c:v>
                </c:pt>
              </c:strCache>
            </c:strRef>
          </c:tx>
          <c:spPr>
            <a:ln w="1905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'RAN Perfomance'!$L$33:$L$44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Perfomance'!$N$33:$N$44</c:f>
              <c:numCache>
                <c:formatCode>0.00</c:formatCode>
                <c:ptCount val="12"/>
                <c:pt idx="0">
                  <c:v>2</c:v>
                </c:pt>
                <c:pt idx="1">
                  <c:v>2.13</c:v>
                </c:pt>
                <c:pt idx="2">
                  <c:v>1.1599999999999999</c:v>
                </c:pt>
                <c:pt idx="3">
                  <c:v>1.23</c:v>
                </c:pt>
                <c:pt idx="4">
                  <c:v>2.0699999999999998</c:v>
                </c:pt>
                <c:pt idx="5">
                  <c:v>1.23</c:v>
                </c:pt>
                <c:pt idx="6">
                  <c:v>3.12</c:v>
                </c:pt>
                <c:pt idx="7">
                  <c:v>4.5199999999999996</c:v>
                </c:pt>
                <c:pt idx="8">
                  <c:v>4.58</c:v>
                </c:pt>
                <c:pt idx="9">
                  <c:v>4.0199999999999996</c:v>
                </c:pt>
                <c:pt idx="10">
                  <c:v>4.32</c:v>
                </c:pt>
                <c:pt idx="11">
                  <c:v>4.5599999999999996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71-4490-89D3-0016F438A3E6}"/>
            </c:ext>
          </c:extLst>
        </c:ser>
        <c:ser>
          <c:idx val="6"/>
          <c:order val="2"/>
          <c:tx>
            <c:strRef>
              <c:f>'RAN Perfomance'!$O$32</c:f>
              <c:strCache>
                <c:ptCount val="1"/>
                <c:pt idx="0">
                  <c:v>MIDLAND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'RAN Perfomance'!$L$33:$L$44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Perfomance'!$O$33:$O$44</c:f>
              <c:numCache>
                <c:formatCode>0.00</c:formatCode>
                <c:ptCount val="12"/>
                <c:pt idx="0">
                  <c:v>3.09</c:v>
                </c:pt>
                <c:pt idx="1">
                  <c:v>3</c:v>
                </c:pt>
                <c:pt idx="2">
                  <c:v>3.1</c:v>
                </c:pt>
                <c:pt idx="3">
                  <c:v>3.07</c:v>
                </c:pt>
                <c:pt idx="4">
                  <c:v>3.06</c:v>
                </c:pt>
                <c:pt idx="5">
                  <c:v>3.05</c:v>
                </c:pt>
                <c:pt idx="6">
                  <c:v>3.01</c:v>
                </c:pt>
                <c:pt idx="7">
                  <c:v>2.56</c:v>
                </c:pt>
                <c:pt idx="8">
                  <c:v>2.5499999999999998</c:v>
                </c:pt>
                <c:pt idx="9">
                  <c:v>2.5499999999999998</c:v>
                </c:pt>
                <c:pt idx="10">
                  <c:v>2.54</c:v>
                </c:pt>
                <c:pt idx="11">
                  <c:v>2.5299999999999998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1671-4490-89D3-0016F438A3E6}"/>
            </c:ext>
          </c:extLst>
        </c:ser>
        <c:ser>
          <c:idx val="7"/>
          <c:order val="3"/>
          <c:tx>
            <c:strRef>
              <c:f>'RAN Perfomance'!$P$32</c:f>
              <c:strCache>
                <c:ptCount val="1"/>
                <c:pt idx="0">
                  <c:v>SOUTHWEST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'RAN Perfomance'!$L$33:$L$44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Perfomance'!$P$33:$P$44</c:f>
              <c:numCache>
                <c:formatCode>0.00</c:formatCode>
                <c:ptCount val="12"/>
                <c:pt idx="0">
                  <c:v>2.42</c:v>
                </c:pt>
                <c:pt idx="1">
                  <c:v>2.59</c:v>
                </c:pt>
                <c:pt idx="2">
                  <c:v>2.56</c:v>
                </c:pt>
                <c:pt idx="3">
                  <c:v>3</c:v>
                </c:pt>
                <c:pt idx="4">
                  <c:v>3</c:v>
                </c:pt>
                <c:pt idx="5">
                  <c:v>3.13</c:v>
                </c:pt>
                <c:pt idx="6">
                  <c:v>3.15</c:v>
                </c:pt>
                <c:pt idx="7">
                  <c:v>3.4</c:v>
                </c:pt>
                <c:pt idx="8">
                  <c:v>3.42</c:v>
                </c:pt>
                <c:pt idx="9">
                  <c:v>4.0199999999999996</c:v>
                </c:pt>
                <c:pt idx="10">
                  <c:v>4.3600000000000003</c:v>
                </c:pt>
                <c:pt idx="1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1671-4490-89D3-0016F438A3E6}"/>
            </c:ext>
          </c:extLst>
        </c:ser>
        <c:ser>
          <c:idx val="8"/>
          <c:order val="4"/>
          <c:tx>
            <c:strRef>
              <c:f>'RAN Perfomance'!$Q$32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'RAN Perfomance'!$L$33:$L$44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Perfomance'!$Q$33:$Q$44</c:f>
              <c:numCache>
                <c:formatCode>0.00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1671-4490-89D3-0016F438A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one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972003499562553E-3"/>
          <c:y val="0"/>
          <c:w val="0.99520559930008745"/>
          <c:h val="1"/>
        </c:manualLayout>
      </c:layout>
      <c:lineChart>
        <c:grouping val="standard"/>
        <c:varyColors val="0"/>
        <c:ser>
          <c:idx val="4"/>
          <c:order val="0"/>
          <c:tx>
            <c:strRef>
              <c:f>'RAN Perfomance'!$C$48</c:f>
              <c:strCache>
                <c:ptCount val="1"/>
                <c:pt idx="0">
                  <c:v>EAST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'RAN Perfomance'!$B$49:$B$60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Perfomance'!$C$49:$C$60</c:f>
              <c:numCache>
                <c:formatCode>0.00%</c:formatCode>
                <c:ptCount val="12"/>
                <c:pt idx="0">
                  <c:v>0.99980000000000002</c:v>
                </c:pt>
                <c:pt idx="1">
                  <c:v>0.99960000000000004</c:v>
                </c:pt>
                <c:pt idx="2">
                  <c:v>0.9899</c:v>
                </c:pt>
                <c:pt idx="3">
                  <c:v>0.98970000000000002</c:v>
                </c:pt>
                <c:pt idx="4">
                  <c:v>0.98680000000000001</c:v>
                </c:pt>
                <c:pt idx="5">
                  <c:v>0.98780000000000001</c:v>
                </c:pt>
                <c:pt idx="6">
                  <c:v>0.98919999999999997</c:v>
                </c:pt>
                <c:pt idx="7">
                  <c:v>0.97529999999999994</c:v>
                </c:pt>
                <c:pt idx="8">
                  <c:v>0.97</c:v>
                </c:pt>
                <c:pt idx="9">
                  <c:v>0.96230000000000004</c:v>
                </c:pt>
                <c:pt idx="10">
                  <c:v>0.96120000000000005</c:v>
                </c:pt>
                <c:pt idx="11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D9B-4451-B73E-22ED0523A122}"/>
            </c:ext>
          </c:extLst>
        </c:ser>
        <c:ser>
          <c:idx val="5"/>
          <c:order val="1"/>
          <c:tx>
            <c:strRef>
              <c:f>'RAN Perfomance'!$D$48</c:f>
              <c:strCache>
                <c:ptCount val="1"/>
                <c:pt idx="0">
                  <c:v>NORTH</c:v>
                </c:pt>
              </c:strCache>
            </c:strRef>
          </c:tx>
          <c:spPr>
            <a:ln w="1905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'RAN Perfomance'!$B$49:$B$60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Perfomance'!$D$49:$D$60</c:f>
              <c:numCache>
                <c:formatCode>0.00%</c:formatCode>
                <c:ptCount val="12"/>
                <c:pt idx="0">
                  <c:v>0.99990000000000001</c:v>
                </c:pt>
                <c:pt idx="1">
                  <c:v>0.99980000000000002</c:v>
                </c:pt>
                <c:pt idx="2">
                  <c:v>0.99960000000000004</c:v>
                </c:pt>
                <c:pt idx="3">
                  <c:v>0.99950000000000006</c:v>
                </c:pt>
                <c:pt idx="4">
                  <c:v>0.99860000000000004</c:v>
                </c:pt>
                <c:pt idx="5">
                  <c:v>0.99890000000000001</c:v>
                </c:pt>
                <c:pt idx="6">
                  <c:v>0.98450000000000004</c:v>
                </c:pt>
                <c:pt idx="7">
                  <c:v>0.98750000000000004</c:v>
                </c:pt>
                <c:pt idx="8">
                  <c:v>0.97560000000000002</c:v>
                </c:pt>
                <c:pt idx="9">
                  <c:v>0.9758</c:v>
                </c:pt>
                <c:pt idx="10">
                  <c:v>0.97450000000000003</c:v>
                </c:pt>
                <c:pt idx="11">
                  <c:v>0.97260000000000002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9B-4451-B73E-22ED0523A122}"/>
            </c:ext>
          </c:extLst>
        </c:ser>
        <c:ser>
          <c:idx val="6"/>
          <c:order val="2"/>
          <c:tx>
            <c:strRef>
              <c:f>'RAN Perfomance'!$E$48</c:f>
              <c:strCache>
                <c:ptCount val="1"/>
                <c:pt idx="0">
                  <c:v>MIDLAND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'RAN Perfomance'!$B$49:$B$60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Perfomance'!$E$49:$E$60</c:f>
              <c:numCache>
                <c:formatCode>0.00%</c:formatCode>
                <c:ptCount val="12"/>
                <c:pt idx="0">
                  <c:v>0.99990000000000001</c:v>
                </c:pt>
                <c:pt idx="1">
                  <c:v>0.99980000000000002</c:v>
                </c:pt>
                <c:pt idx="2">
                  <c:v>0.99970000000000003</c:v>
                </c:pt>
                <c:pt idx="3">
                  <c:v>0.99909999999999999</c:v>
                </c:pt>
                <c:pt idx="4">
                  <c:v>0.99480000000000002</c:v>
                </c:pt>
                <c:pt idx="5">
                  <c:v>0.99419999999999997</c:v>
                </c:pt>
                <c:pt idx="6">
                  <c:v>0.99229999999999996</c:v>
                </c:pt>
                <c:pt idx="7">
                  <c:v>0.99650000000000005</c:v>
                </c:pt>
                <c:pt idx="8">
                  <c:v>0.99850000000000005</c:v>
                </c:pt>
                <c:pt idx="9">
                  <c:v>0.99450000000000005</c:v>
                </c:pt>
                <c:pt idx="10">
                  <c:v>0.99990000000000001</c:v>
                </c:pt>
                <c:pt idx="11">
                  <c:v>0.99760000000000004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D9B-4451-B73E-22ED0523A122}"/>
            </c:ext>
          </c:extLst>
        </c:ser>
        <c:ser>
          <c:idx val="0"/>
          <c:order val="3"/>
          <c:tx>
            <c:strRef>
              <c:f>'RAN Perfomance'!$F$48</c:f>
              <c:strCache>
                <c:ptCount val="1"/>
                <c:pt idx="0">
                  <c:v>SOUTHWEST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'RAN Perfomance'!$B$49:$B$60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Perfomance'!$F$49:$F$60</c:f>
              <c:numCache>
                <c:formatCode>0.00%</c:formatCode>
                <c:ptCount val="12"/>
                <c:pt idx="0">
                  <c:v>0.9889</c:v>
                </c:pt>
                <c:pt idx="1">
                  <c:v>0.98750000000000004</c:v>
                </c:pt>
                <c:pt idx="2">
                  <c:v>0.98660000000000003</c:v>
                </c:pt>
                <c:pt idx="3">
                  <c:v>0.97230000000000005</c:v>
                </c:pt>
                <c:pt idx="4">
                  <c:v>0.97770000000000001</c:v>
                </c:pt>
                <c:pt idx="5">
                  <c:v>0.96440000000000003</c:v>
                </c:pt>
                <c:pt idx="6">
                  <c:v>0.96450000000000002</c:v>
                </c:pt>
                <c:pt idx="7">
                  <c:v>0.93440000000000001</c:v>
                </c:pt>
                <c:pt idx="8">
                  <c:v>0.92779999999999996</c:v>
                </c:pt>
                <c:pt idx="9">
                  <c:v>0.92889999999999995</c:v>
                </c:pt>
                <c:pt idx="10">
                  <c:v>0.92869999999999997</c:v>
                </c:pt>
                <c:pt idx="11">
                  <c:v>0.92800000000000005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5C-40B6-8A5E-F863B8D4F036}"/>
            </c:ext>
          </c:extLst>
        </c:ser>
        <c:ser>
          <c:idx val="1"/>
          <c:order val="4"/>
          <c:tx>
            <c:strRef>
              <c:f>'RAN Perfomance'!$G$48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'RAN Perfomance'!$B$49:$B$60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Perfomance'!$G$49:$G$60</c:f>
              <c:numCache>
                <c:formatCode>0.00%</c:formatCode>
                <c:ptCount val="12"/>
                <c:pt idx="0">
                  <c:v>0.99</c:v>
                </c:pt>
                <c:pt idx="1">
                  <c:v>0.99</c:v>
                </c:pt>
                <c:pt idx="2">
                  <c:v>0.99</c:v>
                </c:pt>
                <c:pt idx="3">
                  <c:v>0.99</c:v>
                </c:pt>
                <c:pt idx="4">
                  <c:v>0.99</c:v>
                </c:pt>
                <c:pt idx="5">
                  <c:v>0.99</c:v>
                </c:pt>
                <c:pt idx="6">
                  <c:v>0.99</c:v>
                </c:pt>
                <c:pt idx="7">
                  <c:v>0.99</c:v>
                </c:pt>
                <c:pt idx="8">
                  <c:v>0.99</c:v>
                </c:pt>
                <c:pt idx="9">
                  <c:v>0.99</c:v>
                </c:pt>
                <c:pt idx="10">
                  <c:v>0.99</c:v>
                </c:pt>
                <c:pt idx="11">
                  <c:v>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C-40B6-8A5E-F863B8D4F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one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solidFill>
            <a:schemeClr val="accent6">
              <a:lumMod val="75000"/>
            </a:schemeClr>
          </a:solidFill>
        </a:ln>
      </c:spPr>
    </c:plotArea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972003499562553E-3"/>
          <c:y val="0"/>
          <c:w val="0.99520559930008745"/>
          <c:h val="1"/>
        </c:manualLayout>
      </c:layout>
      <c:lineChart>
        <c:grouping val="standard"/>
        <c:varyColors val="0"/>
        <c:ser>
          <c:idx val="4"/>
          <c:order val="0"/>
          <c:tx>
            <c:strRef>
              <c:f>'RAN Perfomance'!$M$48</c:f>
              <c:strCache>
                <c:ptCount val="1"/>
                <c:pt idx="0">
                  <c:v>EAST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strRef>
              <c:f>'RAN Perfomance'!$L$49:$L$60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0.54</c:v>
                </c:pt>
                <c:pt idx="6">
                  <c:v>0.52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Perfomance'!$M$49:$M$60</c:f>
              <c:numCache>
                <c:formatCode>0.00%</c:formatCode>
                <c:ptCount val="12"/>
                <c:pt idx="0">
                  <c:v>3.8999999999999998E-3</c:v>
                </c:pt>
                <c:pt idx="1">
                  <c:v>3.8E-3</c:v>
                </c:pt>
                <c:pt idx="2">
                  <c:v>3.8999999999999998E-3</c:v>
                </c:pt>
                <c:pt idx="3">
                  <c:v>4.4999999999999997E-3</c:v>
                </c:pt>
                <c:pt idx="4">
                  <c:v>4.5999999999999999E-3</c:v>
                </c:pt>
                <c:pt idx="5">
                  <c:v>4.8999999999999998E-3</c:v>
                </c:pt>
                <c:pt idx="6">
                  <c:v>5.0000000000000001E-3</c:v>
                </c:pt>
                <c:pt idx="7">
                  <c:v>5.1000000000000004E-3</c:v>
                </c:pt>
                <c:pt idx="8">
                  <c:v>5.1999999999999998E-3</c:v>
                </c:pt>
                <c:pt idx="9">
                  <c:v>5.3E-3</c:v>
                </c:pt>
                <c:pt idx="10">
                  <c:v>5.1999999999999998E-3</c:v>
                </c:pt>
                <c:pt idx="11">
                  <c:v>5.3E-3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612-458E-9264-F73B067E2C9E}"/>
            </c:ext>
          </c:extLst>
        </c:ser>
        <c:ser>
          <c:idx val="5"/>
          <c:order val="1"/>
          <c:tx>
            <c:strRef>
              <c:f>'RAN Perfomance'!$N$48</c:f>
              <c:strCache>
                <c:ptCount val="1"/>
                <c:pt idx="0">
                  <c:v>NORTH</c:v>
                </c:pt>
              </c:strCache>
            </c:strRef>
          </c:tx>
          <c:spPr>
            <a:ln w="1905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'RAN Perfomance'!$L$49:$L$60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0.54</c:v>
                </c:pt>
                <c:pt idx="6">
                  <c:v>0.52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Perfomance'!$N$49:$N$60</c:f>
              <c:numCache>
                <c:formatCode>0.00%</c:formatCode>
                <c:ptCount val="12"/>
                <c:pt idx="0">
                  <c:v>5.0000000000000001E-3</c:v>
                </c:pt>
                <c:pt idx="1">
                  <c:v>4.7999999999999996E-3</c:v>
                </c:pt>
                <c:pt idx="2">
                  <c:v>5.0000000000000001E-3</c:v>
                </c:pt>
                <c:pt idx="3">
                  <c:v>4.8999999999999998E-3</c:v>
                </c:pt>
                <c:pt idx="4">
                  <c:v>5.1999999999999998E-3</c:v>
                </c:pt>
                <c:pt idx="5">
                  <c:v>5.0000000000000001E-3</c:v>
                </c:pt>
                <c:pt idx="6">
                  <c:v>5.1999999999999998E-3</c:v>
                </c:pt>
                <c:pt idx="7">
                  <c:v>5.3E-3</c:v>
                </c:pt>
                <c:pt idx="8">
                  <c:v>5.5999999999999999E-3</c:v>
                </c:pt>
                <c:pt idx="9">
                  <c:v>6.0000000000000001E-3</c:v>
                </c:pt>
                <c:pt idx="10">
                  <c:v>6.1999999999999998E-3</c:v>
                </c:pt>
                <c:pt idx="11">
                  <c:v>6.3E-3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12-458E-9264-F73B067E2C9E}"/>
            </c:ext>
          </c:extLst>
        </c:ser>
        <c:ser>
          <c:idx val="6"/>
          <c:order val="2"/>
          <c:tx>
            <c:strRef>
              <c:f>'RAN Perfomance'!$O$48</c:f>
              <c:strCache>
                <c:ptCount val="1"/>
                <c:pt idx="0">
                  <c:v>MIDLAND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'RAN Perfomance'!$L$49:$L$60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0.54</c:v>
                </c:pt>
                <c:pt idx="6">
                  <c:v>0.52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Perfomance'!$O$49:$O$60</c:f>
              <c:numCache>
                <c:formatCode>0.00%</c:formatCode>
                <c:ptCount val="12"/>
                <c:pt idx="0">
                  <c:v>4.4999999999999997E-3</c:v>
                </c:pt>
                <c:pt idx="1">
                  <c:v>4.5999999999999999E-3</c:v>
                </c:pt>
                <c:pt idx="2">
                  <c:v>4.3E-3</c:v>
                </c:pt>
                <c:pt idx="3">
                  <c:v>4.4999999999999997E-3</c:v>
                </c:pt>
                <c:pt idx="4">
                  <c:v>4.3E-3</c:v>
                </c:pt>
                <c:pt idx="5">
                  <c:v>4.1999999999999997E-3</c:v>
                </c:pt>
                <c:pt idx="6">
                  <c:v>4.5999999999999999E-3</c:v>
                </c:pt>
                <c:pt idx="7">
                  <c:v>4.4999999999999997E-3</c:v>
                </c:pt>
                <c:pt idx="8">
                  <c:v>3.8999999999999998E-3</c:v>
                </c:pt>
                <c:pt idx="9">
                  <c:v>3.9899999999999996E-3</c:v>
                </c:pt>
                <c:pt idx="10">
                  <c:v>4.1999999999999997E-3</c:v>
                </c:pt>
                <c:pt idx="11">
                  <c:v>4.8999999999999998E-3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612-458E-9264-F73B067E2C9E}"/>
            </c:ext>
          </c:extLst>
        </c:ser>
        <c:ser>
          <c:idx val="0"/>
          <c:order val="3"/>
          <c:tx>
            <c:strRef>
              <c:f>'RAN Perfomance'!$P$48</c:f>
              <c:strCache>
                <c:ptCount val="1"/>
                <c:pt idx="0">
                  <c:v>SOUTHWEST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'RAN Perfomance'!$L$49:$L$60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0.54</c:v>
                </c:pt>
                <c:pt idx="6">
                  <c:v>0.52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Perfomance'!$P$49:$P$60</c:f>
              <c:numCache>
                <c:formatCode>0.00%</c:formatCode>
                <c:ptCount val="12"/>
                <c:pt idx="0">
                  <c:v>4.8999999999999998E-3</c:v>
                </c:pt>
                <c:pt idx="1">
                  <c:v>4.7000000000000002E-3</c:v>
                </c:pt>
                <c:pt idx="2">
                  <c:v>4.8999999999999998E-3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5.1000000000000004E-3</c:v>
                </c:pt>
                <c:pt idx="6">
                  <c:v>5.1999999999999998E-3</c:v>
                </c:pt>
                <c:pt idx="7">
                  <c:v>5.3E-3</c:v>
                </c:pt>
                <c:pt idx="8">
                  <c:v>6.0000000000000001E-3</c:v>
                </c:pt>
                <c:pt idx="9">
                  <c:v>6.1000000000000004E-3</c:v>
                </c:pt>
                <c:pt idx="10">
                  <c:v>6.1999999999999998E-3</c:v>
                </c:pt>
                <c:pt idx="11">
                  <c:v>6.3E-3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7A-4423-AFF5-52C9960FD31D}"/>
            </c:ext>
          </c:extLst>
        </c:ser>
        <c:ser>
          <c:idx val="1"/>
          <c:order val="4"/>
          <c:tx>
            <c:strRef>
              <c:f>'RAN Perfomance'!$Q$48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'RAN Perfomance'!$L$49:$L$60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0.54</c:v>
                </c:pt>
                <c:pt idx="6">
                  <c:v>0.52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'RAN Perfomance'!$Q$49:$Q$60</c:f>
              <c:numCache>
                <c:formatCode>0.00%</c:formatCode>
                <c:ptCount val="12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  <c:pt idx="7">
                  <c:v>5.0000000000000001E-3</c:v>
                </c:pt>
                <c:pt idx="8">
                  <c:v>5.0000000000000001E-3</c:v>
                </c:pt>
                <c:pt idx="9">
                  <c:v>5.0000000000000001E-3</c:v>
                </c:pt>
                <c:pt idx="10">
                  <c:v>5.0000000000000001E-3</c:v>
                </c:pt>
                <c:pt idx="11">
                  <c:v>5.0000000000000001E-3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7A-4423-AFF5-52C9960FD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one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n-AU" sz="2000"/>
              <a:t>Backbone Network Availability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852929615682098E-3"/>
          <c:y val="0"/>
          <c:w val="0.99597187284193589"/>
          <c:h val="1"/>
        </c:manualLayout>
      </c:layout>
      <c:lineChart>
        <c:grouping val="standard"/>
        <c:varyColors val="0"/>
        <c:ser>
          <c:idx val="0"/>
          <c:order val="0"/>
          <c:tx>
            <c:strRef>
              <c:f>'Service Availabilty'!$C$16</c:f>
              <c:strCache>
                <c:ptCount val="1"/>
                <c:pt idx="0">
                  <c:v>North 
BB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'Service Availabilty'!$B$17:$B$28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Availabilty'!$C$17:$C$27</c:f>
              <c:numCache>
                <c:formatCode>0.00%</c:formatCode>
                <c:ptCount val="11"/>
                <c:pt idx="0">
                  <c:v>0.99980000000000002</c:v>
                </c:pt>
                <c:pt idx="1">
                  <c:v>0.99860000000000004</c:v>
                </c:pt>
                <c:pt idx="2">
                  <c:v>0.99939999999999996</c:v>
                </c:pt>
                <c:pt idx="3">
                  <c:v>0.99870000000000003</c:v>
                </c:pt>
                <c:pt idx="4">
                  <c:v>0.99829999999999997</c:v>
                </c:pt>
                <c:pt idx="5">
                  <c:v>0.99870000000000003</c:v>
                </c:pt>
                <c:pt idx="6">
                  <c:v>0.99839999999999995</c:v>
                </c:pt>
                <c:pt idx="7">
                  <c:v>0.99829999999999997</c:v>
                </c:pt>
                <c:pt idx="8">
                  <c:v>0.99909999999999999</c:v>
                </c:pt>
                <c:pt idx="9">
                  <c:v>0.99890000000000001</c:v>
                </c:pt>
                <c:pt idx="10">
                  <c:v>0.99880000000000002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3B-4AA3-A22E-7092552045C6}"/>
            </c:ext>
          </c:extLst>
        </c:ser>
        <c:ser>
          <c:idx val="1"/>
          <c:order val="1"/>
          <c:tx>
            <c:strRef>
              <c:f>'Service Availabilty'!$D$16</c:f>
              <c:strCache>
                <c:ptCount val="1"/>
                <c:pt idx="0">
                  <c:v>Midland 
BB</c:v>
                </c:pt>
              </c:strCache>
            </c:strRef>
          </c:tx>
          <c:spPr>
            <a:ln w="1905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'Service Availabilty'!$B$17:$B$28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Availabilty'!$D$17:$D$27</c:f>
              <c:numCache>
                <c:formatCode>0.00%</c:formatCode>
                <c:ptCount val="11"/>
                <c:pt idx="0">
                  <c:v>0.99099999999999999</c:v>
                </c:pt>
                <c:pt idx="1">
                  <c:v>0.9899</c:v>
                </c:pt>
                <c:pt idx="2">
                  <c:v>0.9899</c:v>
                </c:pt>
                <c:pt idx="3">
                  <c:v>0.98970000000000002</c:v>
                </c:pt>
                <c:pt idx="4">
                  <c:v>0.98970000000000002</c:v>
                </c:pt>
                <c:pt idx="5">
                  <c:v>0.98919999999999997</c:v>
                </c:pt>
                <c:pt idx="6">
                  <c:v>0.98939999999999995</c:v>
                </c:pt>
                <c:pt idx="7">
                  <c:v>0.98860000000000003</c:v>
                </c:pt>
                <c:pt idx="8">
                  <c:v>0.98619999999999997</c:v>
                </c:pt>
                <c:pt idx="9">
                  <c:v>0.98750000000000004</c:v>
                </c:pt>
                <c:pt idx="10">
                  <c:v>0.98699999999999999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B-4AA3-A22E-7092552045C6}"/>
            </c:ext>
          </c:extLst>
        </c:ser>
        <c:ser>
          <c:idx val="2"/>
          <c:order val="2"/>
          <c:tx>
            <c:strRef>
              <c:f>'Service Availabilty'!$E$16</c:f>
              <c:strCache>
                <c:ptCount val="1"/>
                <c:pt idx="0">
                  <c:v>South 
BB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'Service Availabilty'!$B$17:$B$28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Availabilty'!$E$17:$E$27</c:f>
              <c:numCache>
                <c:formatCode>0.00%</c:formatCode>
                <c:ptCount val="11"/>
                <c:pt idx="0">
                  <c:v>0.99560000000000004</c:v>
                </c:pt>
                <c:pt idx="1">
                  <c:v>0.99750000000000005</c:v>
                </c:pt>
                <c:pt idx="2">
                  <c:v>0.99429999999999996</c:v>
                </c:pt>
                <c:pt idx="3">
                  <c:v>0.99580000000000002</c:v>
                </c:pt>
                <c:pt idx="4">
                  <c:v>0.99680000000000002</c:v>
                </c:pt>
                <c:pt idx="5">
                  <c:v>0.99609999999999999</c:v>
                </c:pt>
                <c:pt idx="6">
                  <c:v>0.99870000000000003</c:v>
                </c:pt>
                <c:pt idx="7">
                  <c:v>0.99970000000000003</c:v>
                </c:pt>
                <c:pt idx="8">
                  <c:v>0.99539999999999995</c:v>
                </c:pt>
                <c:pt idx="9">
                  <c:v>0.99650000000000005</c:v>
                </c:pt>
                <c:pt idx="10">
                  <c:v>0.99380000000000002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3B-4AA3-A22E-7092552045C6}"/>
            </c:ext>
          </c:extLst>
        </c:ser>
        <c:ser>
          <c:idx val="3"/>
          <c:order val="3"/>
          <c:tx>
            <c:strRef>
              <c:f>'Service Availabilty'!$F$16</c:f>
              <c:strCache>
                <c:ptCount val="1"/>
                <c:pt idx="0">
                  <c:v>Target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'Service Availabilty'!$B$17:$B$28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Availabilty'!$F$17:$F$27</c:f>
              <c:numCache>
                <c:formatCode>0.00%</c:formatCode>
                <c:ptCount val="11"/>
                <c:pt idx="0">
                  <c:v>0.99990000000000001</c:v>
                </c:pt>
                <c:pt idx="1">
                  <c:v>0.99990000000000001</c:v>
                </c:pt>
                <c:pt idx="2">
                  <c:v>0.99990000000000001</c:v>
                </c:pt>
                <c:pt idx="3">
                  <c:v>0.99990000000000001</c:v>
                </c:pt>
                <c:pt idx="4">
                  <c:v>0.99990000000000001</c:v>
                </c:pt>
                <c:pt idx="5">
                  <c:v>0.99990000000000001</c:v>
                </c:pt>
                <c:pt idx="6">
                  <c:v>0.99990000000000001</c:v>
                </c:pt>
                <c:pt idx="7">
                  <c:v>0.99990000000000001</c:v>
                </c:pt>
                <c:pt idx="8">
                  <c:v>0.99990000000000001</c:v>
                </c:pt>
                <c:pt idx="9">
                  <c:v>0.99990000000000001</c:v>
                </c:pt>
                <c:pt idx="10">
                  <c:v>0.99990000000000001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3B-4AA3-A22E-709255204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02954368"/>
        <c:axId val="-1602949472"/>
      </c:lineChart>
      <c:catAx>
        <c:axId val="-16029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1602949472"/>
        <c:crosses val="autoZero"/>
        <c:auto val="1"/>
        <c:lblAlgn val="ctr"/>
        <c:lblOffset val="100"/>
        <c:noMultiLvlLbl val="0"/>
      </c:catAx>
      <c:valAx>
        <c:axId val="-160294947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spPr>
          <a:solidFill>
            <a:sysClr val="window" lastClr="FFFFFF"/>
          </a:solidFill>
          <a:ln>
            <a:noFill/>
          </a:ln>
        </c:spPr>
        <c:crossAx val="-1602954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rgbClr val="E0E0E0"/>
    </a:solidFill>
    <a:ln w="12700">
      <a:solidFill>
        <a:schemeClr val="bg1">
          <a:lumMod val="75000"/>
        </a:schemeClr>
      </a:solidFill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AU"/>
              <a:t> Core</a:t>
            </a:r>
            <a:r>
              <a:rPr lang="en-AU" baseline="0"/>
              <a:t> Network Availability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'Service Availabilty'!$C$32:$C$32</c:f>
              <c:strCache>
                <c:ptCount val="1"/>
                <c:pt idx="0">
                  <c:v>RTR_1001</c:v>
                </c:pt>
              </c:strCache>
            </c:strRef>
          </c:tx>
          <c:spPr>
            <a:ln w="381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Availabilty'!$C$33:$C$44</c:f>
              <c:numCache>
                <c:formatCode>0.000%</c:formatCode>
                <c:ptCount val="12"/>
                <c:pt idx="0">
                  <c:v>0.99880000000000002</c:v>
                </c:pt>
                <c:pt idx="1">
                  <c:v>0.99844999999999995</c:v>
                </c:pt>
                <c:pt idx="2">
                  <c:v>0.98562000000000005</c:v>
                </c:pt>
                <c:pt idx="3">
                  <c:v>0.98561319999999997</c:v>
                </c:pt>
                <c:pt idx="4">
                  <c:v>0.98224</c:v>
                </c:pt>
                <c:pt idx="5">
                  <c:v>0.97550999999999999</c:v>
                </c:pt>
                <c:pt idx="6">
                  <c:v>0.974221</c:v>
                </c:pt>
                <c:pt idx="7">
                  <c:v>0.97441999999999995</c:v>
                </c:pt>
                <c:pt idx="8">
                  <c:v>0.97124999999999995</c:v>
                </c:pt>
                <c:pt idx="9">
                  <c:v>0.97012299999999996</c:v>
                </c:pt>
                <c:pt idx="10">
                  <c:v>0.96899100000000005</c:v>
                </c:pt>
                <c:pt idx="11">
                  <c:v>0.96784999999999999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27-44BD-BAA0-79E1865D9C5C}"/>
            </c:ext>
          </c:extLst>
        </c:ser>
        <c:ser>
          <c:idx val="1"/>
          <c:order val="1"/>
          <c:tx>
            <c:strRef>
              <c:f>'Service Availabilty'!$D$32:$D$32</c:f>
              <c:strCache>
                <c:ptCount val="1"/>
                <c:pt idx="0">
                  <c:v>RTR_2001</c:v>
                </c:pt>
              </c:strCache>
            </c:strRef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Availabilty'!$D$33:$D$44</c:f>
              <c:numCache>
                <c:formatCode>0.000%</c:formatCode>
                <c:ptCount val="12"/>
                <c:pt idx="0">
                  <c:v>0.98997999999999997</c:v>
                </c:pt>
                <c:pt idx="1">
                  <c:v>0.98956100000000002</c:v>
                </c:pt>
                <c:pt idx="2">
                  <c:v>0.98455999999999999</c:v>
                </c:pt>
                <c:pt idx="3">
                  <c:v>0.97456200000000004</c:v>
                </c:pt>
                <c:pt idx="4">
                  <c:v>0.97123000000000004</c:v>
                </c:pt>
                <c:pt idx="5">
                  <c:v>0.97011999999999998</c:v>
                </c:pt>
                <c:pt idx="6">
                  <c:v>0.96997999999999995</c:v>
                </c:pt>
                <c:pt idx="7">
                  <c:v>0.96784400000000004</c:v>
                </c:pt>
                <c:pt idx="8">
                  <c:v>0.96751220000000004</c:v>
                </c:pt>
                <c:pt idx="9">
                  <c:v>0.96511199999999997</c:v>
                </c:pt>
                <c:pt idx="10">
                  <c:v>0.96111199999999997</c:v>
                </c:pt>
                <c:pt idx="11">
                  <c:v>0.95112200000000002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27-44BD-BAA0-79E1865D9C5C}"/>
            </c:ext>
          </c:extLst>
        </c:ser>
        <c:ser>
          <c:idx val="2"/>
          <c:order val="2"/>
          <c:tx>
            <c:strRef>
              <c:f>'Service Availabilty'!$E$32:$E$32</c:f>
              <c:strCache>
                <c:ptCount val="1"/>
                <c:pt idx="0">
                  <c:v>SWT_1</c:v>
                </c:pt>
              </c:strCache>
            </c:strRef>
          </c:tx>
          <c:spPr>
            <a:ln w="381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Availabilty'!$E$33:$E$44</c:f>
              <c:numCache>
                <c:formatCode>0.000%</c:formatCode>
                <c:ptCount val="12"/>
                <c:pt idx="0">
                  <c:v>0.99988999999999995</c:v>
                </c:pt>
                <c:pt idx="1">
                  <c:v>0.99988999999999995</c:v>
                </c:pt>
                <c:pt idx="2">
                  <c:v>0.99980000000000002</c:v>
                </c:pt>
                <c:pt idx="3">
                  <c:v>0.98877400000000004</c:v>
                </c:pt>
                <c:pt idx="4">
                  <c:v>0.98445000000000005</c:v>
                </c:pt>
                <c:pt idx="5">
                  <c:v>0.98455000000000004</c:v>
                </c:pt>
                <c:pt idx="6">
                  <c:v>0.98633999999999999</c:v>
                </c:pt>
                <c:pt idx="7">
                  <c:v>0.97556569999999998</c:v>
                </c:pt>
                <c:pt idx="8">
                  <c:v>0.97455000000000003</c:v>
                </c:pt>
                <c:pt idx="9">
                  <c:v>0.97451200000000004</c:v>
                </c:pt>
                <c:pt idx="10">
                  <c:v>0.97555400000000003</c:v>
                </c:pt>
                <c:pt idx="11">
                  <c:v>0.97323999999999999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27-44BD-BAA0-79E1865D9C5C}"/>
            </c:ext>
          </c:extLst>
        </c:ser>
        <c:ser>
          <c:idx val="3"/>
          <c:order val="3"/>
          <c:tx>
            <c:strRef>
              <c:f>'Service Availabilty'!$F$32:$F$32</c:f>
              <c:strCache>
                <c:ptCount val="1"/>
                <c:pt idx="0">
                  <c:v>SWT_2</c:v>
                </c:pt>
              </c:strCache>
            </c:strRef>
          </c:tx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Availabilty'!$F$33:$F$44</c:f>
              <c:numCache>
                <c:formatCode>0.000%</c:formatCode>
                <c:ptCount val="12"/>
                <c:pt idx="0">
                  <c:v>0.99997999999999998</c:v>
                </c:pt>
                <c:pt idx="1">
                  <c:v>0.99975000000000003</c:v>
                </c:pt>
                <c:pt idx="2">
                  <c:v>0.99995999999999996</c:v>
                </c:pt>
                <c:pt idx="3">
                  <c:v>0.99987999999999999</c:v>
                </c:pt>
                <c:pt idx="4">
                  <c:v>0.99997000000000003</c:v>
                </c:pt>
                <c:pt idx="5">
                  <c:v>0.99997000000000003</c:v>
                </c:pt>
                <c:pt idx="6">
                  <c:v>0.99988999999999995</c:v>
                </c:pt>
                <c:pt idx="7">
                  <c:v>0.98777000000000004</c:v>
                </c:pt>
                <c:pt idx="8">
                  <c:v>0.98756500000000003</c:v>
                </c:pt>
                <c:pt idx="9">
                  <c:v>0.97712299999999996</c:v>
                </c:pt>
                <c:pt idx="10">
                  <c:v>0.97699999999999998</c:v>
                </c:pt>
                <c:pt idx="11">
                  <c:v>0.97699000000000003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27-44BD-BAA0-79E1865D9C5C}"/>
            </c:ext>
          </c:extLst>
        </c:ser>
        <c:ser>
          <c:idx val="4"/>
          <c:order val="4"/>
          <c:tx>
            <c:strRef>
              <c:f>'Service Availabilty'!$G$32:$G$32</c:f>
              <c:strCache>
                <c:ptCount val="1"/>
                <c:pt idx="0">
                  <c:v>DNS</c:v>
                </c:pt>
              </c:strCache>
            </c:strRef>
          </c:tx>
          <c:spPr>
            <a:ln w="381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Availabilty'!$G$33:$G$44</c:f>
              <c:numCache>
                <c:formatCode>0.000%</c:formatCode>
                <c:ptCount val="12"/>
                <c:pt idx="0">
                  <c:v>0.98994000000000004</c:v>
                </c:pt>
                <c:pt idx="1">
                  <c:v>0.98992999999999998</c:v>
                </c:pt>
                <c:pt idx="2">
                  <c:v>0.98668</c:v>
                </c:pt>
                <c:pt idx="3">
                  <c:v>0.98555999999999999</c:v>
                </c:pt>
                <c:pt idx="4">
                  <c:v>0.98451999999999995</c:v>
                </c:pt>
                <c:pt idx="5">
                  <c:v>0.97419999999999995</c:v>
                </c:pt>
                <c:pt idx="6">
                  <c:v>0.96348</c:v>
                </c:pt>
                <c:pt idx="7">
                  <c:v>0.954318</c:v>
                </c:pt>
                <c:pt idx="8">
                  <c:v>0.93215999999999999</c:v>
                </c:pt>
                <c:pt idx="9">
                  <c:v>0.92125999999999997</c:v>
                </c:pt>
                <c:pt idx="10">
                  <c:v>0.92122999999999999</c:v>
                </c:pt>
                <c:pt idx="11">
                  <c:v>0.91120999999999996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27-44BD-BAA0-79E1865D9C5C}"/>
            </c:ext>
          </c:extLst>
        </c:ser>
        <c:ser>
          <c:idx val="5"/>
          <c:order val="5"/>
          <c:tx>
            <c:strRef>
              <c:f>'Service Availabilty'!$H$32:$H$32</c:f>
              <c:strCache>
                <c:ptCount val="1"/>
                <c:pt idx="0">
                  <c:v>FIREWALL</c:v>
                </c:pt>
              </c:strCache>
            </c:strRef>
          </c:tx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Availabilty'!$H$33:$H$44</c:f>
              <c:numCache>
                <c:formatCode>0.000%</c:formatCode>
                <c:ptCount val="12"/>
                <c:pt idx="0">
                  <c:v>0.99975000000000003</c:v>
                </c:pt>
                <c:pt idx="1">
                  <c:v>0.99653999999999998</c:v>
                </c:pt>
                <c:pt idx="2">
                  <c:v>0.99444999999999995</c:v>
                </c:pt>
                <c:pt idx="3">
                  <c:v>0.99324999999999997</c:v>
                </c:pt>
                <c:pt idx="4">
                  <c:v>0.98895999999999995</c:v>
                </c:pt>
                <c:pt idx="5">
                  <c:v>0.98653000000000002</c:v>
                </c:pt>
                <c:pt idx="6">
                  <c:v>0.98623000000000005</c:v>
                </c:pt>
                <c:pt idx="7">
                  <c:v>0.98214999999999997</c:v>
                </c:pt>
                <c:pt idx="8">
                  <c:v>0.97226000000000001</c:v>
                </c:pt>
                <c:pt idx="9">
                  <c:v>0.965117</c:v>
                </c:pt>
                <c:pt idx="10">
                  <c:v>0.95111999999999997</c:v>
                </c:pt>
                <c:pt idx="11">
                  <c:v>0.94108999999999998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27-44BD-BAA0-79E1865D9C5C}"/>
            </c:ext>
          </c:extLst>
        </c:ser>
        <c:ser>
          <c:idx val="6"/>
          <c:order val="6"/>
          <c:tx>
            <c:strRef>
              <c:f>'Service Availabilty'!$I$32:$I$32</c:f>
              <c:strCache>
                <c:ptCount val="1"/>
                <c:pt idx="0">
                  <c:v>Target</c:v>
                </c:pt>
              </c:strCache>
            </c:strRef>
          </c:tx>
          <c:spPr>
            <a:ln w="381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'Service Availabilty'!$B$33:$B$44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'Service Availabilty'!$I$33:$I$44</c:f>
              <c:numCache>
                <c:formatCode>0.000%</c:formatCode>
                <c:ptCount val="12"/>
                <c:pt idx="0">
                  <c:v>0.99999000000000005</c:v>
                </c:pt>
                <c:pt idx="1">
                  <c:v>0.99999000000000005</c:v>
                </c:pt>
                <c:pt idx="2">
                  <c:v>0.99999000000000005</c:v>
                </c:pt>
                <c:pt idx="3">
                  <c:v>0.99999000000000005</c:v>
                </c:pt>
                <c:pt idx="4">
                  <c:v>0.99999000000000005</c:v>
                </c:pt>
                <c:pt idx="5">
                  <c:v>0.99999000000000005</c:v>
                </c:pt>
                <c:pt idx="6">
                  <c:v>0.99999000000000005</c:v>
                </c:pt>
                <c:pt idx="7">
                  <c:v>0.99999000000000005</c:v>
                </c:pt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0.99999000000000005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27-44BD-BAA0-79E1865D9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506888"/>
        <c:axId val="467477368"/>
      </c:lineChart>
      <c:catAx>
        <c:axId val="467506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77368"/>
        <c:crosses val="autoZero"/>
        <c:auto val="1"/>
        <c:lblAlgn val="ctr"/>
        <c:lblOffset val="100"/>
        <c:noMultiLvlLbl val="0"/>
      </c:catAx>
      <c:valAx>
        <c:axId val="467477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% Availability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506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East Metro</a:t>
            </a:r>
            <a:r>
              <a:rPr lang="en-AU" baseline="0"/>
              <a:t> Ring Perfomance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'Metro speed'!$C$16</c:f>
              <c:strCache>
                <c:ptCount val="1"/>
                <c:pt idx="0">
                  <c:v>VicPark_3001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speed'!$C$17:$C$28</c:f>
              <c:numCache>
                <c:formatCode>General</c:formatCode>
                <c:ptCount val="12"/>
                <c:pt idx="0">
                  <c:v>233</c:v>
                </c:pt>
                <c:pt idx="1">
                  <c:v>235</c:v>
                </c:pt>
                <c:pt idx="2">
                  <c:v>234</c:v>
                </c:pt>
                <c:pt idx="3">
                  <c:v>236</c:v>
                </c:pt>
                <c:pt idx="4">
                  <c:v>238</c:v>
                </c:pt>
                <c:pt idx="5">
                  <c:v>237</c:v>
                </c:pt>
                <c:pt idx="6">
                  <c:v>231</c:v>
                </c:pt>
                <c:pt idx="7">
                  <c:v>245</c:v>
                </c:pt>
                <c:pt idx="8">
                  <c:v>249</c:v>
                </c:pt>
                <c:pt idx="9">
                  <c:v>236</c:v>
                </c:pt>
                <c:pt idx="10">
                  <c:v>237</c:v>
                </c:pt>
                <c:pt idx="11">
                  <c:v>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85-4C3E-8799-94C5B90107E4}"/>
            </c:ext>
          </c:extLst>
        </c:ser>
        <c:ser>
          <c:idx val="1"/>
          <c:order val="1"/>
          <c:tx>
            <c:strRef>
              <c:f>'Metro speed'!$D$16</c:f>
              <c:strCache>
                <c:ptCount val="1"/>
                <c:pt idx="0">
                  <c:v>RIVTN_3002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speed'!$D$17:$D$28</c:f>
              <c:numCache>
                <c:formatCode>General</c:formatCode>
                <c:ptCount val="12"/>
                <c:pt idx="0">
                  <c:v>386</c:v>
                </c:pt>
                <c:pt idx="1">
                  <c:v>340</c:v>
                </c:pt>
                <c:pt idx="2">
                  <c:v>356</c:v>
                </c:pt>
                <c:pt idx="3">
                  <c:v>346</c:v>
                </c:pt>
                <c:pt idx="4">
                  <c:v>352</c:v>
                </c:pt>
                <c:pt idx="5">
                  <c:v>326</c:v>
                </c:pt>
                <c:pt idx="6">
                  <c:v>345</c:v>
                </c:pt>
                <c:pt idx="7">
                  <c:v>349</c:v>
                </c:pt>
                <c:pt idx="8">
                  <c:v>342</c:v>
                </c:pt>
                <c:pt idx="9">
                  <c:v>326</c:v>
                </c:pt>
                <c:pt idx="10">
                  <c:v>348</c:v>
                </c:pt>
                <c:pt idx="11">
                  <c:v>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85-4C3E-8799-94C5B90107E4}"/>
            </c:ext>
          </c:extLst>
        </c:ser>
        <c:ser>
          <c:idx val="2"/>
          <c:order val="2"/>
          <c:tx>
            <c:strRef>
              <c:f>'Metro speed'!$E$16</c:f>
              <c:strCache>
                <c:ptCount val="1"/>
                <c:pt idx="0">
                  <c:v>BULCRK_3003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speed'!$E$17:$E$28</c:f>
              <c:numCache>
                <c:formatCode>General</c:formatCode>
                <c:ptCount val="12"/>
                <c:pt idx="0">
                  <c:v>203</c:v>
                </c:pt>
                <c:pt idx="1">
                  <c:v>212</c:v>
                </c:pt>
                <c:pt idx="2">
                  <c:v>206</c:v>
                </c:pt>
                <c:pt idx="3">
                  <c:v>207</c:v>
                </c:pt>
                <c:pt idx="4">
                  <c:v>240</c:v>
                </c:pt>
                <c:pt idx="5">
                  <c:v>252</c:v>
                </c:pt>
                <c:pt idx="6">
                  <c:v>213</c:v>
                </c:pt>
                <c:pt idx="7">
                  <c:v>217</c:v>
                </c:pt>
                <c:pt idx="8">
                  <c:v>216</c:v>
                </c:pt>
                <c:pt idx="9">
                  <c:v>216</c:v>
                </c:pt>
                <c:pt idx="10">
                  <c:v>246</c:v>
                </c:pt>
                <c:pt idx="1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85-4C3E-8799-94C5B90107E4}"/>
            </c:ext>
          </c:extLst>
        </c:ser>
        <c:ser>
          <c:idx val="3"/>
          <c:order val="3"/>
          <c:tx>
            <c:strRef>
              <c:f>'Metro speed'!$F$16</c:f>
              <c:strCache>
                <c:ptCount val="1"/>
                <c:pt idx="0">
                  <c:v>APPCRS_3004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speed'!$F$17:$F$28</c:f>
              <c:numCache>
                <c:formatCode>General</c:formatCode>
                <c:ptCount val="12"/>
                <c:pt idx="0">
                  <c:v>300</c:v>
                </c:pt>
                <c:pt idx="1">
                  <c:v>302</c:v>
                </c:pt>
                <c:pt idx="2">
                  <c:v>342</c:v>
                </c:pt>
                <c:pt idx="3">
                  <c:v>346</c:v>
                </c:pt>
                <c:pt idx="4">
                  <c:v>308</c:v>
                </c:pt>
                <c:pt idx="5">
                  <c:v>306</c:v>
                </c:pt>
                <c:pt idx="6">
                  <c:v>344</c:v>
                </c:pt>
                <c:pt idx="7">
                  <c:v>325</c:v>
                </c:pt>
                <c:pt idx="8">
                  <c:v>333</c:v>
                </c:pt>
                <c:pt idx="9">
                  <c:v>366</c:v>
                </c:pt>
                <c:pt idx="10">
                  <c:v>356</c:v>
                </c:pt>
                <c:pt idx="11">
                  <c:v>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85-4C3E-8799-94C5B90107E4}"/>
            </c:ext>
          </c:extLst>
        </c:ser>
        <c:ser>
          <c:idx val="4"/>
          <c:order val="4"/>
          <c:tx>
            <c:strRef>
              <c:f>'Metro speed'!$G$16</c:f>
              <c:strCache>
                <c:ptCount val="1"/>
                <c:pt idx="0">
                  <c:v>KNGPRK_3005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speed'!$G$17:$G$28</c:f>
              <c:numCache>
                <c:formatCode>General</c:formatCode>
                <c:ptCount val="12"/>
                <c:pt idx="0">
                  <c:v>299</c:v>
                </c:pt>
                <c:pt idx="1">
                  <c:v>299</c:v>
                </c:pt>
                <c:pt idx="2">
                  <c:v>289</c:v>
                </c:pt>
                <c:pt idx="3">
                  <c:v>300</c:v>
                </c:pt>
                <c:pt idx="4">
                  <c:v>303</c:v>
                </c:pt>
                <c:pt idx="5">
                  <c:v>350</c:v>
                </c:pt>
                <c:pt idx="6">
                  <c:v>365</c:v>
                </c:pt>
                <c:pt idx="7">
                  <c:v>365</c:v>
                </c:pt>
                <c:pt idx="8">
                  <c:v>366</c:v>
                </c:pt>
                <c:pt idx="9">
                  <c:v>351</c:v>
                </c:pt>
                <c:pt idx="10">
                  <c:v>359</c:v>
                </c:pt>
                <c:pt idx="11">
                  <c:v>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985-4C3E-8799-94C5B90107E4}"/>
            </c:ext>
          </c:extLst>
        </c:ser>
        <c:ser>
          <c:idx val="5"/>
          <c:order val="5"/>
          <c:tx>
            <c:strRef>
              <c:f>'Metro speed'!$H$16</c:f>
              <c:strCache>
                <c:ptCount val="1"/>
                <c:pt idx="0">
                  <c:v>OPTUS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speed'!$H$17:$H$28</c:f>
              <c:numCache>
                <c:formatCode>General</c:formatCode>
                <c:ptCount val="12"/>
                <c:pt idx="0">
                  <c:v>315</c:v>
                </c:pt>
                <c:pt idx="1">
                  <c:v>312</c:v>
                </c:pt>
                <c:pt idx="2">
                  <c:v>321</c:v>
                </c:pt>
                <c:pt idx="3">
                  <c:v>319</c:v>
                </c:pt>
                <c:pt idx="4">
                  <c:v>306</c:v>
                </c:pt>
                <c:pt idx="5">
                  <c:v>126</c:v>
                </c:pt>
                <c:pt idx="6">
                  <c:v>129</c:v>
                </c:pt>
                <c:pt idx="7">
                  <c:v>134</c:v>
                </c:pt>
                <c:pt idx="8">
                  <c:v>136</c:v>
                </c:pt>
                <c:pt idx="9">
                  <c:v>307</c:v>
                </c:pt>
                <c:pt idx="10">
                  <c:v>305</c:v>
                </c:pt>
                <c:pt idx="11">
                  <c:v>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985-4C3E-8799-94C5B90107E4}"/>
            </c:ext>
          </c:extLst>
        </c:ser>
        <c:ser>
          <c:idx val="6"/>
          <c:order val="6"/>
          <c:tx>
            <c:strRef>
              <c:f>'Metro speed'!$I$16</c:f>
              <c:strCache>
                <c:ptCount val="1"/>
                <c:pt idx="0">
                  <c:v>CROWN</c:v>
                </c:pt>
              </c:strCache>
            </c:strRef>
          </c:tx>
          <c:spPr>
            <a:ln w="28575" cap="rnd">
              <a:solidFill>
                <a:srgbClr val="FF66FF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speed'!$I$17:$I$28</c:f>
              <c:numCache>
                <c:formatCode>General</c:formatCode>
                <c:ptCount val="12"/>
                <c:pt idx="0">
                  <c:v>350</c:v>
                </c:pt>
                <c:pt idx="1">
                  <c:v>356</c:v>
                </c:pt>
                <c:pt idx="2">
                  <c:v>355</c:v>
                </c:pt>
                <c:pt idx="3">
                  <c:v>351</c:v>
                </c:pt>
                <c:pt idx="4">
                  <c:v>356</c:v>
                </c:pt>
                <c:pt idx="5">
                  <c:v>342</c:v>
                </c:pt>
                <c:pt idx="6">
                  <c:v>356</c:v>
                </c:pt>
                <c:pt idx="7">
                  <c:v>325</c:v>
                </c:pt>
                <c:pt idx="8">
                  <c:v>342</c:v>
                </c:pt>
                <c:pt idx="9">
                  <c:v>345</c:v>
                </c:pt>
                <c:pt idx="10">
                  <c:v>342</c:v>
                </c:pt>
                <c:pt idx="11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85-4C3E-8799-94C5B90107E4}"/>
            </c:ext>
          </c:extLst>
        </c:ser>
        <c:ser>
          <c:idx val="7"/>
          <c:order val="7"/>
          <c:tx>
            <c:strRef>
              <c:f>'Metro speed'!$J$16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'Metro speed'!$B$17:$B$28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speed'!$J$17:$J$28</c:f>
              <c:numCache>
                <c:formatCode>General</c:formatCode>
                <c:ptCount val="12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85-4C3E-8799-94C5B9010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7559088"/>
        <c:axId val="577561384"/>
      </c:lineChart>
      <c:catAx>
        <c:axId val="57755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561384"/>
        <c:crosses val="autoZero"/>
        <c:auto val="1"/>
        <c:lblAlgn val="ctr"/>
        <c:lblOffset val="100"/>
        <c:noMultiLvlLbl val="0"/>
      </c:catAx>
      <c:valAx>
        <c:axId val="57756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55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North Metro Ring</a:t>
            </a:r>
            <a:r>
              <a:rPr lang="en-AU" baseline="0"/>
              <a:t> Perfomanc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'Metro speed'!$C$32</c:f>
              <c:strCache>
                <c:ptCount val="1"/>
                <c:pt idx="0">
                  <c:v>NDLNDS_4006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speed'!$C$33:$C$44</c:f>
              <c:numCache>
                <c:formatCode>General</c:formatCode>
                <c:ptCount val="12"/>
                <c:pt idx="0">
                  <c:v>326</c:v>
                </c:pt>
                <c:pt idx="1">
                  <c:v>348</c:v>
                </c:pt>
                <c:pt idx="2">
                  <c:v>325</c:v>
                </c:pt>
                <c:pt idx="3">
                  <c:v>299</c:v>
                </c:pt>
                <c:pt idx="4">
                  <c:v>299</c:v>
                </c:pt>
                <c:pt idx="5">
                  <c:v>289</c:v>
                </c:pt>
                <c:pt idx="6">
                  <c:v>300</c:v>
                </c:pt>
                <c:pt idx="7">
                  <c:v>303</c:v>
                </c:pt>
                <c:pt idx="8" formatCode="0">
                  <c:v>355</c:v>
                </c:pt>
                <c:pt idx="9" formatCode="0">
                  <c:v>366</c:v>
                </c:pt>
                <c:pt idx="10" formatCode="0">
                  <c:v>351</c:v>
                </c:pt>
                <c:pt idx="11" formatCode="0">
                  <c:v>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8A-41D1-BA25-8EB3A24B374A}"/>
            </c:ext>
          </c:extLst>
        </c:ser>
        <c:ser>
          <c:idx val="1"/>
          <c:order val="1"/>
          <c:tx>
            <c:strRef>
              <c:f>'Metro speed'!$D$32</c:f>
              <c:strCache>
                <c:ptCount val="1"/>
                <c:pt idx="0">
                  <c:v>CTYBCH_4004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speed'!$D$33:$D$44</c:f>
              <c:numCache>
                <c:formatCode>General</c:formatCode>
                <c:ptCount val="12"/>
                <c:pt idx="0">
                  <c:v>299</c:v>
                </c:pt>
                <c:pt idx="1">
                  <c:v>289</c:v>
                </c:pt>
                <c:pt idx="2">
                  <c:v>300</c:v>
                </c:pt>
                <c:pt idx="3" formatCode="0">
                  <c:v>350</c:v>
                </c:pt>
                <c:pt idx="4" formatCode="0">
                  <c:v>360</c:v>
                </c:pt>
                <c:pt idx="5">
                  <c:v>326</c:v>
                </c:pt>
                <c:pt idx="6">
                  <c:v>348</c:v>
                </c:pt>
                <c:pt idx="7">
                  <c:v>325</c:v>
                </c:pt>
                <c:pt idx="8">
                  <c:v>303</c:v>
                </c:pt>
                <c:pt idx="9">
                  <c:v>351</c:v>
                </c:pt>
                <c:pt idx="10">
                  <c:v>356</c:v>
                </c:pt>
                <c:pt idx="11" formatCode="0">
                  <c:v>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8A-41D1-BA25-8EB3A24B374A}"/>
            </c:ext>
          </c:extLst>
        </c:ser>
        <c:ser>
          <c:idx val="2"/>
          <c:order val="2"/>
          <c:tx>
            <c:strRef>
              <c:f>'Metro speed'!$E$32</c:f>
              <c:strCache>
                <c:ptCount val="1"/>
                <c:pt idx="0">
                  <c:v>INLOO_4002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speed'!$E$33:$E$44</c:f>
              <c:numCache>
                <c:formatCode>0</c:formatCode>
                <c:ptCount val="12"/>
                <c:pt idx="0">
                  <c:v>220</c:v>
                </c:pt>
                <c:pt idx="1">
                  <c:v>230</c:v>
                </c:pt>
                <c:pt idx="2">
                  <c:v>221</c:v>
                </c:pt>
                <c:pt idx="3">
                  <c:v>200</c:v>
                </c:pt>
                <c:pt idx="4">
                  <c:v>198</c:v>
                </c:pt>
                <c:pt idx="5">
                  <c:v>196</c:v>
                </c:pt>
                <c:pt idx="6">
                  <c:v>175</c:v>
                </c:pt>
                <c:pt idx="7">
                  <c:v>165</c:v>
                </c:pt>
                <c:pt idx="8">
                  <c:v>157</c:v>
                </c:pt>
                <c:pt idx="9">
                  <c:v>156</c:v>
                </c:pt>
                <c:pt idx="10">
                  <c:v>146</c:v>
                </c:pt>
                <c:pt idx="11">
                  <c:v>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8A-41D1-BA25-8EB3A24B374A}"/>
            </c:ext>
          </c:extLst>
        </c:ser>
        <c:ser>
          <c:idx val="3"/>
          <c:order val="3"/>
          <c:tx>
            <c:strRef>
              <c:f>'Metro speed'!$F$32</c:f>
              <c:strCache>
                <c:ptCount val="1"/>
                <c:pt idx="0">
                  <c:v>OSBNPRK_4003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speed'!$F$33:$F$44</c:f>
              <c:numCache>
                <c:formatCode>0</c:formatCode>
                <c:ptCount val="12"/>
                <c:pt idx="0">
                  <c:v>305</c:v>
                </c:pt>
                <c:pt idx="1">
                  <c:v>299</c:v>
                </c:pt>
                <c:pt idx="2">
                  <c:v>289</c:v>
                </c:pt>
                <c:pt idx="3">
                  <c:v>302</c:v>
                </c:pt>
                <c:pt idx="4">
                  <c:v>304</c:v>
                </c:pt>
                <c:pt idx="5">
                  <c:v>303</c:v>
                </c:pt>
                <c:pt idx="6">
                  <c:v>298</c:v>
                </c:pt>
                <c:pt idx="7">
                  <c:v>294</c:v>
                </c:pt>
                <c:pt idx="8">
                  <c:v>293</c:v>
                </c:pt>
                <c:pt idx="9">
                  <c:v>299</c:v>
                </c:pt>
                <c:pt idx="10">
                  <c:v>308</c:v>
                </c:pt>
                <c:pt idx="11">
                  <c:v>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8A-41D1-BA25-8EB3A24B374A}"/>
            </c:ext>
          </c:extLst>
        </c:ser>
        <c:ser>
          <c:idx val="4"/>
          <c:order val="4"/>
          <c:tx>
            <c:strRef>
              <c:f>'Metro speed'!$G$32</c:f>
              <c:strCache>
                <c:ptCount val="1"/>
                <c:pt idx="0">
                  <c:v>SUBI_4001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speed'!$G$33:$G$44</c:f>
              <c:numCache>
                <c:formatCode>General</c:formatCode>
                <c:ptCount val="12"/>
                <c:pt idx="0">
                  <c:v>299</c:v>
                </c:pt>
                <c:pt idx="1">
                  <c:v>299</c:v>
                </c:pt>
                <c:pt idx="2">
                  <c:v>289</c:v>
                </c:pt>
                <c:pt idx="3">
                  <c:v>300</c:v>
                </c:pt>
                <c:pt idx="4">
                  <c:v>303</c:v>
                </c:pt>
                <c:pt idx="5">
                  <c:v>351</c:v>
                </c:pt>
                <c:pt idx="6">
                  <c:v>356</c:v>
                </c:pt>
                <c:pt idx="7">
                  <c:v>342</c:v>
                </c:pt>
                <c:pt idx="8">
                  <c:v>356</c:v>
                </c:pt>
                <c:pt idx="9">
                  <c:v>350</c:v>
                </c:pt>
                <c:pt idx="10">
                  <c:v>350</c:v>
                </c:pt>
                <c:pt idx="11" formatCode="0">
                  <c:v>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8A-41D1-BA25-8EB3A24B374A}"/>
            </c:ext>
          </c:extLst>
        </c:ser>
        <c:ser>
          <c:idx val="5"/>
          <c:order val="5"/>
          <c:tx>
            <c:strRef>
              <c:f>'Metro speed'!$H$32</c:f>
              <c:strCache>
                <c:ptCount val="1"/>
                <c:pt idx="0">
                  <c:v>CTTLSLOE_4005</c:v>
                </c:pt>
              </c:strCache>
            </c:strRef>
          </c:tx>
          <c:spPr>
            <a:ln w="28575" cap="rnd">
              <a:solidFill>
                <a:srgbClr val="FF66FF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speed'!$H$33:$H$44</c:f>
              <c:numCache>
                <c:formatCode>General</c:formatCode>
                <c:ptCount val="12"/>
                <c:pt idx="0">
                  <c:v>342</c:v>
                </c:pt>
                <c:pt idx="1">
                  <c:v>326</c:v>
                </c:pt>
                <c:pt idx="2">
                  <c:v>323</c:v>
                </c:pt>
                <c:pt idx="3">
                  <c:v>325</c:v>
                </c:pt>
                <c:pt idx="4">
                  <c:v>327</c:v>
                </c:pt>
                <c:pt idx="5" formatCode="0">
                  <c:v>325</c:v>
                </c:pt>
                <c:pt idx="6">
                  <c:v>299</c:v>
                </c:pt>
                <c:pt idx="7">
                  <c:v>289</c:v>
                </c:pt>
                <c:pt idx="8">
                  <c:v>300</c:v>
                </c:pt>
                <c:pt idx="9">
                  <c:v>303</c:v>
                </c:pt>
                <c:pt idx="10">
                  <c:v>329</c:v>
                </c:pt>
                <c:pt idx="11">
                  <c:v>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8A-41D1-BA25-8EB3A24B374A}"/>
            </c:ext>
          </c:extLst>
        </c:ser>
        <c:ser>
          <c:idx val="7"/>
          <c:order val="7"/>
          <c:tx>
            <c:strRef>
              <c:f>'Metro speed'!$J$32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'Metro speed'!$B$33:$B$44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speed'!$J$33:$J$44</c:f>
              <c:numCache>
                <c:formatCode>General</c:formatCode>
                <c:ptCount val="12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88A-41D1-BA25-8EB3A24B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877496"/>
        <c:axId val="572879464"/>
        <c:extLst>
          <c:ext xmlns:c15="http://schemas.microsoft.com/office/drawing/2012/chart" uri="{02D57815-91ED-43cb-92C2-25804820EDAC}">
            <c15:filteredLine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'Metro speed'!$I$32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'Metro speed'!$B$33:$B$44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'Metro speed'!$I$33:$I$44</c15:sqref>
                        </c15:formulaRef>
                      </c:ext>
                    </c:extLst>
                    <c:numCache>
                      <c:formatCode>0</c:formatCode>
                      <c:ptCount val="12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B88A-41D1-BA25-8EB3A24B374A}"/>
                  </c:ext>
                </c:extLst>
              </c15:ser>
            </c15:filteredLineSeries>
          </c:ext>
        </c:extLst>
      </c:lineChart>
      <c:catAx>
        <c:axId val="572877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879464"/>
        <c:crosses val="autoZero"/>
        <c:auto val="1"/>
        <c:lblAlgn val="ctr"/>
        <c:lblOffset val="100"/>
        <c:noMultiLvlLbl val="0"/>
      </c:catAx>
      <c:valAx>
        <c:axId val="57287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877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Midland</a:t>
            </a:r>
            <a:r>
              <a:rPr lang="en-AU" baseline="0"/>
              <a:t> Metro Ring Performance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477336068041462E-2"/>
          <c:y val="9.0639887683815923E-2"/>
          <c:w val="0.90373423423250665"/>
          <c:h val="0.6703019959622869"/>
        </c:manualLayout>
      </c:layout>
      <c:lineChart>
        <c:grouping val="standard"/>
        <c:varyColors val="0"/>
        <c:ser>
          <c:idx val="0"/>
          <c:order val="0"/>
          <c:tx>
            <c:strRef>
              <c:f>'Metro speed'!$C$49</c:f>
              <c:strCache>
                <c:ptCount val="1"/>
                <c:pt idx="0">
                  <c:v>AIRPORT_5100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speed'!$C$50:$C$61</c:f>
              <c:numCache>
                <c:formatCode>0</c:formatCode>
                <c:ptCount val="12"/>
                <c:pt idx="0">
                  <c:v>255</c:v>
                </c:pt>
                <c:pt idx="1">
                  <c:v>255</c:v>
                </c:pt>
                <c:pt idx="2">
                  <c:v>259</c:v>
                </c:pt>
                <c:pt idx="3">
                  <c:v>256</c:v>
                </c:pt>
                <c:pt idx="4">
                  <c:v>245</c:v>
                </c:pt>
                <c:pt idx="5">
                  <c:v>248</c:v>
                </c:pt>
                <c:pt idx="6">
                  <c:v>246</c:v>
                </c:pt>
                <c:pt idx="7">
                  <c:v>245</c:v>
                </c:pt>
                <c:pt idx="8">
                  <c:v>256</c:v>
                </c:pt>
                <c:pt idx="9">
                  <c:v>298</c:v>
                </c:pt>
                <c:pt idx="10">
                  <c:v>265</c:v>
                </c:pt>
                <c:pt idx="11">
                  <c:v>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40-4D10-BFFB-ED4732289AF3}"/>
            </c:ext>
          </c:extLst>
        </c:ser>
        <c:ser>
          <c:idx val="1"/>
          <c:order val="1"/>
          <c:tx>
            <c:strRef>
              <c:f>'Metro speed'!$D$49</c:f>
              <c:strCache>
                <c:ptCount val="1"/>
                <c:pt idx="0">
                  <c:v>GLFORD_5200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speed'!$D$50:$D$61</c:f>
              <c:numCache>
                <c:formatCode>0</c:formatCode>
                <c:ptCount val="12"/>
                <c:pt idx="0">
                  <c:v>256</c:v>
                </c:pt>
                <c:pt idx="1">
                  <c:v>298</c:v>
                </c:pt>
                <c:pt idx="2">
                  <c:v>265</c:v>
                </c:pt>
                <c:pt idx="3">
                  <c:v>265</c:v>
                </c:pt>
                <c:pt idx="4">
                  <c:v>296</c:v>
                </c:pt>
                <c:pt idx="5">
                  <c:v>299</c:v>
                </c:pt>
                <c:pt idx="6">
                  <c:v>287</c:v>
                </c:pt>
                <c:pt idx="7">
                  <c:v>298</c:v>
                </c:pt>
                <c:pt idx="8">
                  <c:v>297</c:v>
                </c:pt>
                <c:pt idx="9">
                  <c:v>298</c:v>
                </c:pt>
                <c:pt idx="10">
                  <c:v>291</c:v>
                </c:pt>
                <c:pt idx="11">
                  <c:v>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40-4D10-BFFB-ED4732289AF3}"/>
            </c:ext>
          </c:extLst>
        </c:ser>
        <c:ser>
          <c:idx val="2"/>
          <c:order val="2"/>
          <c:tx>
            <c:strRef>
              <c:f>'Metro speed'!$E$49</c:f>
              <c:strCache>
                <c:ptCount val="1"/>
                <c:pt idx="0">
                  <c:v>MORLEY_5300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speed'!$E$50:$E$61</c:f>
              <c:numCache>
                <c:formatCode>0</c:formatCode>
                <c:ptCount val="12"/>
                <c:pt idx="0">
                  <c:v>300</c:v>
                </c:pt>
                <c:pt idx="1">
                  <c:v>305</c:v>
                </c:pt>
                <c:pt idx="2">
                  <c:v>306</c:v>
                </c:pt>
                <c:pt idx="3">
                  <c:v>307</c:v>
                </c:pt>
                <c:pt idx="4">
                  <c:v>309</c:v>
                </c:pt>
                <c:pt idx="5">
                  <c:v>302</c:v>
                </c:pt>
                <c:pt idx="6" formatCode="General">
                  <c:v>305</c:v>
                </c:pt>
                <c:pt idx="7" formatCode="General">
                  <c:v>308</c:v>
                </c:pt>
                <c:pt idx="8">
                  <c:v>309</c:v>
                </c:pt>
                <c:pt idx="9">
                  <c:v>310</c:v>
                </c:pt>
                <c:pt idx="10">
                  <c:v>301</c:v>
                </c:pt>
                <c:pt idx="11">
                  <c:v>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40-4D10-BFFB-ED4732289AF3}"/>
            </c:ext>
          </c:extLst>
        </c:ser>
        <c:ser>
          <c:idx val="3"/>
          <c:order val="3"/>
          <c:tx>
            <c:strRef>
              <c:f>'Metro speed'!$F$49</c:f>
              <c:strCache>
                <c:ptCount val="1"/>
                <c:pt idx="0">
                  <c:v>DIANLA_5400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speed'!$F$50:$F$61</c:f>
              <c:numCache>
                <c:formatCode>General</c:formatCode>
                <c:ptCount val="12"/>
                <c:pt idx="0">
                  <c:v>288</c:v>
                </c:pt>
                <c:pt idx="1">
                  <c:v>289</c:v>
                </c:pt>
                <c:pt idx="2" formatCode="0">
                  <c:v>286</c:v>
                </c:pt>
                <c:pt idx="3" formatCode="0">
                  <c:v>286</c:v>
                </c:pt>
                <c:pt idx="4" formatCode="0">
                  <c:v>284</c:v>
                </c:pt>
                <c:pt idx="5">
                  <c:v>267</c:v>
                </c:pt>
                <c:pt idx="6">
                  <c:v>268</c:v>
                </c:pt>
                <c:pt idx="7">
                  <c:v>289</c:v>
                </c:pt>
                <c:pt idx="8" formatCode="0">
                  <c:v>287</c:v>
                </c:pt>
                <c:pt idx="9" formatCode="0">
                  <c:v>287</c:v>
                </c:pt>
                <c:pt idx="10" formatCode="0">
                  <c:v>298</c:v>
                </c:pt>
                <c:pt idx="11" formatCode="0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40-4D10-BFFB-ED4732289AF3}"/>
            </c:ext>
          </c:extLst>
        </c:ser>
        <c:ser>
          <c:idx val="4"/>
          <c:order val="4"/>
          <c:tx>
            <c:strRef>
              <c:f>'Metro speed'!$G$49</c:f>
              <c:strCache>
                <c:ptCount val="1"/>
                <c:pt idx="0">
                  <c:v>HYDEPRK_5500</c:v>
                </c:pt>
              </c:strCache>
            </c:strRef>
          </c:tx>
          <c:spPr>
            <a:ln w="28575" cap="rnd">
              <a:solidFill>
                <a:srgbClr val="FF66FF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speed'!$G$50:$G$61</c:f>
              <c:numCache>
                <c:formatCode>General</c:formatCode>
                <c:ptCount val="12"/>
                <c:pt idx="0" formatCode="0">
                  <c:v>360</c:v>
                </c:pt>
                <c:pt idx="1">
                  <c:v>326</c:v>
                </c:pt>
                <c:pt idx="2">
                  <c:v>348</c:v>
                </c:pt>
                <c:pt idx="3">
                  <c:v>325</c:v>
                </c:pt>
                <c:pt idx="4">
                  <c:v>303</c:v>
                </c:pt>
                <c:pt idx="5" formatCode="0">
                  <c:v>355</c:v>
                </c:pt>
                <c:pt idx="6" formatCode="0">
                  <c:v>355</c:v>
                </c:pt>
                <c:pt idx="7" formatCode="0">
                  <c:v>355</c:v>
                </c:pt>
                <c:pt idx="8">
                  <c:v>300</c:v>
                </c:pt>
                <c:pt idx="9" formatCode="0">
                  <c:v>354</c:v>
                </c:pt>
                <c:pt idx="10" formatCode="0">
                  <c:v>356</c:v>
                </c:pt>
                <c:pt idx="11" formatCode="0">
                  <c:v>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40-4D10-BFFB-ED4732289AF3}"/>
            </c:ext>
          </c:extLst>
        </c:ser>
        <c:ser>
          <c:idx val="5"/>
          <c:order val="5"/>
          <c:tx>
            <c:strRef>
              <c:f>'Metro speed'!$H$49</c:f>
              <c:strCache>
                <c:ptCount val="1"/>
                <c:pt idx="0">
                  <c:v>NTHBRG_4007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speed'!$H$50:$H$61</c:f>
              <c:numCache>
                <c:formatCode>0</c:formatCode>
                <c:ptCount val="12"/>
                <c:pt idx="0">
                  <c:v>339</c:v>
                </c:pt>
                <c:pt idx="1">
                  <c:v>356</c:v>
                </c:pt>
                <c:pt idx="2">
                  <c:v>354</c:v>
                </c:pt>
                <c:pt idx="3">
                  <c:v>354</c:v>
                </c:pt>
                <c:pt idx="4">
                  <c:v>356</c:v>
                </c:pt>
                <c:pt idx="5">
                  <c:v>354</c:v>
                </c:pt>
                <c:pt idx="6">
                  <c:v>356</c:v>
                </c:pt>
                <c:pt idx="7">
                  <c:v>356</c:v>
                </c:pt>
                <c:pt idx="8">
                  <c:v>359</c:v>
                </c:pt>
                <c:pt idx="9">
                  <c:v>355</c:v>
                </c:pt>
                <c:pt idx="10">
                  <c:v>377</c:v>
                </c:pt>
                <c:pt idx="11">
                  <c:v>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40-4D10-BFFB-ED4732289AF3}"/>
            </c:ext>
          </c:extLst>
        </c:ser>
        <c:ser>
          <c:idx val="6"/>
          <c:order val="6"/>
          <c:tx>
            <c:strRef>
              <c:f>'Metro speed'!$I$49</c:f>
              <c:strCache>
                <c:ptCount val="1"/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speed'!$I$50:$I$61</c:f>
              <c:numCache>
                <c:formatCode>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40-4D10-BFFB-ED4732289AF3}"/>
            </c:ext>
          </c:extLst>
        </c:ser>
        <c:ser>
          <c:idx val="7"/>
          <c:order val="7"/>
          <c:tx>
            <c:strRef>
              <c:f>'Metro speed'!$J$49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'Metro speed'!$B$50:$B$61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'Metro speed'!$J$50:$J$61</c:f>
              <c:numCache>
                <c:formatCode>General</c:formatCode>
                <c:ptCount val="12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40-4D10-BFFB-ED4732289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5518408"/>
        <c:axId val="546560048"/>
      </c:lineChart>
      <c:catAx>
        <c:axId val="54551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560048"/>
        <c:crosses val="autoZero"/>
        <c:auto val="1"/>
        <c:lblAlgn val="ctr"/>
        <c:lblOffset val="100"/>
        <c:noMultiLvlLbl val="0"/>
      </c:catAx>
      <c:valAx>
        <c:axId val="54656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518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Energy use by 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F02-4B9F-B57C-F9B4D669053F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F02-4B9F-B57C-F9B4D669053F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F02-4B9F-B57C-F9B4D669053F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FF02-4B9F-B57C-F9B4D669053F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FF02-4B9F-B57C-F9B4D669053F}"/>
              </c:ext>
            </c:extLst>
          </c:dPt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F02-4B9F-B57C-F9B4D66905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'Power Audit Report'!$H$7:$L$7</c:f>
              <c:strCache>
                <c:ptCount val="5"/>
                <c:pt idx="0">
                  <c:v>Grid Electricity</c:v>
                </c:pt>
                <c:pt idx="1">
                  <c:v>Grid Renewable</c:v>
                </c:pt>
                <c:pt idx="2">
                  <c:v>On-site Renewable</c:v>
                </c:pt>
                <c:pt idx="3">
                  <c:v>Diesel and Petrol</c:v>
                </c:pt>
                <c:pt idx="4">
                  <c:v>Other</c:v>
                </c:pt>
              </c:strCache>
            </c:strRef>
          </c:cat>
          <c:val>
            <c:numRef>
              <c:f>'Power Audit Report'!$H$8:$L$8</c:f>
              <c:numCache>
                <c:formatCode>0.00</c:formatCode>
                <c:ptCount val="5"/>
                <c:pt idx="0">
                  <c:v>3180.05</c:v>
                </c:pt>
                <c:pt idx="1">
                  <c:v>259.75</c:v>
                </c:pt>
                <c:pt idx="2">
                  <c:v>58</c:v>
                </c:pt>
                <c:pt idx="3">
                  <c:v>405</c:v>
                </c:pt>
                <c:pt idx="4">
                  <c:v>428.2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02-4B9F-B57C-F9B4D669053F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CO2</a:t>
            </a:r>
            <a:r>
              <a:rPr lang="en-AU" baseline="0"/>
              <a:t> Emissions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095-40EC-8E6F-C058078965A5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095-40EC-8E6F-C058078965A5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095-40EC-8E6F-C058078965A5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7095-40EC-8E6F-C058078965A5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095-40EC-8E6F-C058078965A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7095-40EC-8E6F-C058078965A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7095-40EC-8E6F-C058078965A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7095-40EC-8E6F-C058078965A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7095-40EC-8E6F-C058078965A5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7095-40EC-8E6F-C058078965A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'Power Audit Report'!$H$33:$L$33</c:f>
              <c:strCache>
                <c:ptCount val="5"/>
                <c:pt idx="0">
                  <c:v>Direct Emissions</c:v>
                </c:pt>
                <c:pt idx="1">
                  <c:v>Indirect Emissions *</c:v>
                </c:pt>
                <c:pt idx="2">
                  <c:v>Green Tarriff Emissions#</c:v>
                </c:pt>
                <c:pt idx="3">
                  <c:v>Air Travel</c:v>
                </c:pt>
                <c:pt idx="4">
                  <c:v>Total Emissions</c:v>
                </c:pt>
              </c:strCache>
            </c:strRef>
          </c:cat>
          <c:val>
            <c:numRef>
              <c:f>'Power Audit Report'!$H$34:$L$34</c:f>
              <c:numCache>
                <c:formatCode>0.00</c:formatCode>
                <c:ptCount val="5"/>
                <c:pt idx="0">
                  <c:v>81</c:v>
                </c:pt>
                <c:pt idx="1">
                  <c:v>2776</c:v>
                </c:pt>
                <c:pt idx="2">
                  <c:v>348</c:v>
                </c:pt>
                <c:pt idx="3">
                  <c:v>73</c:v>
                </c:pt>
                <c:pt idx="4">
                  <c:v>3278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5-40EC-8E6F-C058078965A5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209550</xdr:colOff>
      <xdr:row>6</xdr:row>
      <xdr:rowOff>223837</xdr:rowOff>
    </xdr:from>
    <xdr:to>
      <xdr:col>31</xdr:col>
      <xdr:colOff>104775</xdr:colOff>
      <xdr:row>21</xdr:row>
      <xdr:rowOff>361950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E422B99-9F05-4BC7-97F5-171527325D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14286</xdr:colOff>
      <xdr:row>26</xdr:row>
      <xdr:rowOff>33336</xdr:rowOff>
    </xdr:from>
    <xdr:to>
      <xdr:col>30</xdr:col>
      <xdr:colOff>457199</xdr:colOff>
      <xdr:row>38</xdr:row>
      <xdr:rowOff>380999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D336FB-16D0-4EE9-93C2-D8A97F21BA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19049</xdr:colOff>
      <xdr:row>43</xdr:row>
      <xdr:rowOff>14287</xdr:rowOff>
    </xdr:from>
    <xdr:to>
      <xdr:col>30</xdr:col>
      <xdr:colOff>457200</xdr:colOff>
      <xdr:row>52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FE463C1-ABEF-44BF-9B8F-16F45C6F69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161924</xdr:rowOff>
    </xdr:from>
    <xdr:to>
      <xdr:col>11</xdr:col>
      <xdr:colOff>0</xdr:colOff>
      <xdr:row>28</xdr:row>
      <xdr:rowOff>0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50346991-37E8-4F57-A57F-3946BE11A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15</xdr:row>
      <xdr:rowOff>0</xdr:rowOff>
    </xdr:from>
    <xdr:to>
      <xdr:col>21</xdr:col>
      <xdr:colOff>0</xdr:colOff>
      <xdr:row>28</xdr:row>
      <xdr:rowOff>1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A2D8BCD8-3DC3-4D08-BFB7-3DFFC80A0F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31</xdr:row>
      <xdr:rowOff>0</xdr:rowOff>
    </xdr:from>
    <xdr:to>
      <xdr:col>11</xdr:col>
      <xdr:colOff>0</xdr:colOff>
      <xdr:row>44</xdr:row>
      <xdr:rowOff>1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6BF3AF30-1B03-4E6B-A59F-6A702BF80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31</xdr:row>
      <xdr:rowOff>0</xdr:rowOff>
    </xdr:from>
    <xdr:to>
      <xdr:col>21</xdr:col>
      <xdr:colOff>0</xdr:colOff>
      <xdr:row>44</xdr:row>
      <xdr:rowOff>1</xdr:rowOff>
    </xdr:to>
    <xdr:graphicFrame macro="">
      <xdr:nvGraphicFramePr>
        <xdr:cNvPr id="5" name="Chart 11">
          <a:extLst>
            <a:ext uri="{FF2B5EF4-FFF2-40B4-BE49-F238E27FC236}">
              <a16:creationId xmlns:a16="http://schemas.microsoft.com/office/drawing/2014/main" id="{253C2E37-7279-43DA-B69F-00BDBBF3D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47</xdr:row>
      <xdr:rowOff>0</xdr:rowOff>
    </xdr:from>
    <xdr:to>
      <xdr:col>11</xdr:col>
      <xdr:colOff>0</xdr:colOff>
      <xdr:row>60</xdr:row>
      <xdr:rowOff>1</xdr:rowOff>
    </xdr:to>
    <xdr:graphicFrame macro="">
      <xdr:nvGraphicFramePr>
        <xdr:cNvPr id="6" name="Chart 11">
          <a:extLst>
            <a:ext uri="{FF2B5EF4-FFF2-40B4-BE49-F238E27FC236}">
              <a16:creationId xmlns:a16="http://schemas.microsoft.com/office/drawing/2014/main" id="{FC5BADC8-261F-4BFB-AEBC-19F1EE3973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47</xdr:row>
      <xdr:rowOff>0</xdr:rowOff>
    </xdr:from>
    <xdr:to>
      <xdr:col>21</xdr:col>
      <xdr:colOff>0</xdr:colOff>
      <xdr:row>60</xdr:row>
      <xdr:rowOff>1</xdr:rowOff>
    </xdr:to>
    <xdr:graphicFrame macro="">
      <xdr:nvGraphicFramePr>
        <xdr:cNvPr id="7" name="Chart 11">
          <a:extLst>
            <a:ext uri="{FF2B5EF4-FFF2-40B4-BE49-F238E27FC236}">
              <a16:creationId xmlns:a16="http://schemas.microsoft.com/office/drawing/2014/main" id="{555CDADB-5127-433D-986E-93A3F0418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1226344</xdr:colOff>
      <xdr:row>15</xdr:row>
      <xdr:rowOff>11905</xdr:rowOff>
    </xdr:from>
    <xdr:to>
      <xdr:col>15</xdr:col>
      <xdr:colOff>23813</xdr:colOff>
      <xdr:row>28</xdr:row>
      <xdr:rowOff>35719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6BF94669-80CB-4D6D-A5BF-80DAD63A1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785811</xdr:colOff>
      <xdr:row>30</xdr:row>
      <xdr:rowOff>238124</xdr:rowOff>
    </xdr:from>
    <xdr:to>
      <xdr:col>15</xdr:col>
      <xdr:colOff>11905</xdr:colOff>
      <xdr:row>56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F05F16A-0930-4F48-B91D-473179B6A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1071561</xdr:colOff>
      <xdr:row>14</xdr:row>
      <xdr:rowOff>195262</xdr:rowOff>
    </xdr:from>
    <xdr:to>
      <xdr:col>13</xdr:col>
      <xdr:colOff>2790824</xdr:colOff>
      <xdr:row>27</xdr:row>
      <xdr:rowOff>19051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94D949-0CBD-404B-807B-0962665F3B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4761</xdr:colOff>
      <xdr:row>30</xdr:row>
      <xdr:rowOff>271461</xdr:rowOff>
    </xdr:from>
    <xdr:to>
      <xdr:col>14</xdr:col>
      <xdr:colOff>9525</xdr:colOff>
      <xdr:row>44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BEF07AD-0EDE-4004-B2B9-32AE9F6EA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1071562</xdr:colOff>
      <xdr:row>47</xdr:row>
      <xdr:rowOff>280986</xdr:rowOff>
    </xdr:from>
    <xdr:to>
      <xdr:col>13</xdr:col>
      <xdr:colOff>2647950</xdr:colOff>
      <xdr:row>61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880CA42-37EA-42BE-A9C8-39056EB7D6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466724</xdr:colOff>
      <xdr:row>8</xdr:row>
      <xdr:rowOff>9525</xdr:rowOff>
    </xdr:from>
    <xdr:to>
      <xdr:col>13</xdr:col>
      <xdr:colOff>0</xdr:colOff>
      <xdr:row>31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4BDC64-980E-4ABD-B63F-1705A926FD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404812</xdr:colOff>
      <xdr:row>36</xdr:row>
      <xdr:rowOff>0</xdr:rowOff>
    </xdr:from>
    <xdr:to>
      <xdr:col>12</xdr:col>
      <xdr:colOff>1114425</xdr:colOff>
      <xdr:row>52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970117-7AFC-4558-891C-BC14F36A64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AP123"/>
  <sheetViews>
    <sheetView tabSelected="1" workbookViewId="0">
      <selection activeCell="B21" sqref="B21:J42"/>
    </sheetView>
  </sheetViews>
  <sheetFormatPr baseColWidth="10" defaultColWidth="8.83203125" defaultRowHeight="15" x14ac:dyDescent="0.2"/>
  <cols>
    <col min="1" max="1" width="5.33203125" customWidth="1"/>
    <col min="3" max="3" width="20.33203125" customWidth="1"/>
    <col min="5" max="5" width="23.83203125" customWidth="1"/>
    <col min="6" max="6" width="19.1640625" bestFit="1" customWidth="1"/>
    <col min="9" max="9" width="19.5" bestFit="1" customWidth="1"/>
    <col min="15" max="15" width="5.5" customWidth="1"/>
  </cols>
  <sheetData>
    <row r="1" spans="1:42" x14ac:dyDescent="0.2"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42" s="15" customFormat="1" ht="26.25" customHeight="1" x14ac:dyDescent="0.15">
      <c r="B2" s="56"/>
      <c r="C2" s="56"/>
      <c r="D2" s="56"/>
      <c r="E2" s="56"/>
      <c r="F2" s="56"/>
      <c r="G2" s="236" t="s">
        <v>17</v>
      </c>
      <c r="H2" s="236"/>
      <c r="I2" s="236"/>
      <c r="J2" s="56"/>
      <c r="K2" s="56"/>
      <c r="L2" s="56"/>
      <c r="M2" s="56"/>
      <c r="N2" s="56"/>
      <c r="O2" s="57"/>
    </row>
    <row r="3" spans="1:42" s="13" customFormat="1" ht="19" x14ac:dyDescent="0.25">
      <c r="C3" s="1"/>
      <c r="D3" s="58" t="s">
        <v>16</v>
      </c>
      <c r="E3" s="1"/>
      <c r="F3" s="7"/>
      <c r="G3" s="1"/>
      <c r="H3" s="1"/>
      <c r="I3" s="5"/>
      <c r="J3" s="59"/>
      <c r="K3" s="59"/>
      <c r="L3" s="60"/>
      <c r="M3" s="59"/>
      <c r="N3" s="61"/>
      <c r="O3" s="62"/>
    </row>
    <row r="4" spans="1:42" s="13" customFormat="1" ht="30" customHeight="1" x14ac:dyDescent="0.15">
      <c r="A4" s="52"/>
      <c r="B4" s="52"/>
      <c r="C4" s="52"/>
      <c r="D4" s="52"/>
      <c r="E4" s="52"/>
      <c r="F4" s="52"/>
      <c r="G4" s="52"/>
      <c r="H4" s="222" t="s">
        <v>2</v>
      </c>
      <c r="I4" s="52"/>
      <c r="J4" s="52"/>
      <c r="K4" s="52"/>
      <c r="L4" s="52"/>
      <c r="M4" s="52"/>
      <c r="N4" s="52"/>
      <c r="O4" s="52"/>
    </row>
    <row r="5" spans="1:42" ht="15" customHeight="1" x14ac:dyDescent="0.2">
      <c r="A5" s="52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5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</row>
    <row r="6" spans="1:42" x14ac:dyDescent="0.2">
      <c r="A6" s="52"/>
      <c r="B6" s="1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5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</row>
    <row r="7" spans="1:42" x14ac:dyDescent="0.2">
      <c r="A7" s="52"/>
      <c r="B7" s="1"/>
      <c r="C7" s="2" t="s">
        <v>0</v>
      </c>
      <c r="D7" s="3">
        <v>2018</v>
      </c>
      <c r="E7" s="1"/>
      <c r="F7" s="2" t="s">
        <v>204</v>
      </c>
      <c r="G7" s="4">
        <v>43281</v>
      </c>
      <c r="H7" s="5"/>
      <c r="I7" s="2"/>
      <c r="J7" s="8"/>
      <c r="K7" s="8"/>
      <c r="L7" s="8"/>
      <c r="M7" s="8"/>
      <c r="N7" s="6"/>
      <c r="O7" s="5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</row>
    <row r="8" spans="1:42" x14ac:dyDescent="0.2">
      <c r="A8" s="52"/>
      <c r="B8" s="1"/>
      <c r="C8" s="1"/>
      <c r="D8" s="1"/>
      <c r="E8" s="7"/>
      <c r="F8" s="1"/>
      <c r="G8" s="1"/>
      <c r="H8" s="5"/>
      <c r="I8" s="8"/>
      <c r="J8" s="8"/>
      <c r="K8" s="8"/>
      <c r="L8" s="8"/>
      <c r="M8" s="8"/>
      <c r="N8" s="9"/>
      <c r="O8" s="52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</row>
    <row r="9" spans="1:42" x14ac:dyDescent="0.2">
      <c r="A9" s="52"/>
      <c r="B9" s="1"/>
      <c r="C9" s="10" t="s">
        <v>1</v>
      </c>
      <c r="D9" s="221">
        <v>6</v>
      </c>
      <c r="E9" s="11"/>
      <c r="F9" s="10"/>
      <c r="G9" s="1"/>
      <c r="H9" s="5"/>
      <c r="I9" s="8"/>
      <c r="J9" s="8"/>
      <c r="K9" s="8"/>
      <c r="L9" s="8"/>
      <c r="M9" s="8"/>
      <c r="N9" s="12"/>
      <c r="O9" s="52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x14ac:dyDescent="0.2">
      <c r="A10" s="52"/>
      <c r="B10" s="1"/>
      <c r="C10" s="10"/>
      <c r="D10" s="8"/>
      <c r="E10" s="11"/>
      <c r="F10" s="10"/>
      <c r="G10" s="1"/>
      <c r="H10" s="5"/>
      <c r="I10" s="5"/>
      <c r="J10" s="8"/>
      <c r="K10" s="1"/>
      <c r="L10" s="1"/>
      <c r="M10" s="1"/>
      <c r="N10" s="1"/>
      <c r="O10" s="52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</row>
    <row r="11" spans="1:42" x14ac:dyDescent="0.2">
      <c r="A11" s="5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5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pans="1:42" ht="20" x14ac:dyDescent="0.2">
      <c r="A12" s="52"/>
      <c r="B12" s="14">
        <v>1</v>
      </c>
      <c r="C12" s="228" t="s">
        <v>18</v>
      </c>
      <c r="D12" s="229"/>
      <c r="E12" s="14">
        <v>2</v>
      </c>
      <c r="F12" s="230" t="s">
        <v>79</v>
      </c>
      <c r="G12" s="231"/>
      <c r="H12" s="14">
        <v>3</v>
      </c>
      <c r="I12" s="232" t="s">
        <v>200</v>
      </c>
      <c r="J12" s="233"/>
      <c r="K12" s="1"/>
      <c r="L12" s="1"/>
      <c r="M12" s="1"/>
      <c r="N12" s="1"/>
      <c r="O12" s="5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s="63" customFormat="1" ht="12" x14ac:dyDescent="0.15">
      <c r="A13" s="52"/>
      <c r="O13" s="52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42" s="63" customFormat="1" ht="12" x14ac:dyDescent="0.15">
      <c r="A14" s="52"/>
      <c r="O14" s="5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  <row r="15" spans="1:42" ht="20" x14ac:dyDescent="0.2">
      <c r="A15" s="52"/>
      <c r="B15" s="14">
        <v>4</v>
      </c>
      <c r="C15" s="228" t="s">
        <v>201</v>
      </c>
      <c r="D15" s="229"/>
      <c r="E15" s="14">
        <v>5</v>
      </c>
      <c r="F15" s="230" t="s">
        <v>177</v>
      </c>
      <c r="G15" s="231"/>
      <c r="H15" s="14">
        <v>6</v>
      </c>
      <c r="I15" s="232" t="s">
        <v>202</v>
      </c>
      <c r="J15" s="233"/>
      <c r="K15" s="1"/>
      <c r="L15" s="1"/>
      <c r="M15" s="1"/>
      <c r="N15" s="1"/>
      <c r="O15" s="5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x14ac:dyDescent="0.2">
      <c r="A16" s="52"/>
      <c r="B16" s="8"/>
      <c r="C16" s="8"/>
      <c r="D16" s="8"/>
      <c r="E16" s="8"/>
      <c r="F16" s="8"/>
      <c r="G16" s="8"/>
      <c r="H16" s="8"/>
      <c r="I16" s="8"/>
      <c r="J16" s="8"/>
      <c r="K16" s="1"/>
      <c r="L16" s="1"/>
      <c r="M16" s="1"/>
      <c r="N16" s="1"/>
      <c r="O16" s="52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7.5" customHeight="1" x14ac:dyDescent="0.2">
      <c r="A17" s="52"/>
      <c r="B17" s="8"/>
      <c r="C17" s="8"/>
      <c r="D17" s="8"/>
      <c r="E17" s="8"/>
      <c r="F17" s="8"/>
      <c r="G17" s="8"/>
      <c r="H17" s="8"/>
      <c r="I17" s="8"/>
      <c r="J17" s="8"/>
      <c r="K17" s="1"/>
      <c r="L17" s="1"/>
      <c r="M17" s="1"/>
      <c r="N17" s="1"/>
      <c r="O17" s="5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hidden="1" x14ac:dyDescent="0.2">
      <c r="A18" s="52"/>
      <c r="B18" s="8"/>
      <c r="C18" s="8"/>
      <c r="D18" s="8"/>
      <c r="E18" s="8"/>
      <c r="F18" s="8"/>
      <c r="G18" s="8"/>
      <c r="H18" s="8"/>
      <c r="I18" s="8"/>
      <c r="J18" s="8"/>
      <c r="K18" s="1"/>
      <c r="L18" s="1"/>
      <c r="M18" s="1"/>
      <c r="N18" s="1"/>
      <c r="O18" s="5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ht="17.25" customHeight="1" x14ac:dyDescent="0.2">
      <c r="A19" s="52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52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hidden="1" x14ac:dyDescent="0.2">
      <c r="A20" s="5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52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 ht="19" x14ac:dyDescent="0.25">
      <c r="A21" s="52"/>
      <c r="B21" s="234" t="s">
        <v>212</v>
      </c>
      <c r="C21" s="234"/>
      <c r="D21" s="234"/>
      <c r="E21" s="234"/>
      <c r="F21" s="234"/>
      <c r="G21" s="234"/>
      <c r="H21" s="234"/>
      <c r="I21" s="234"/>
      <c r="J21" s="234"/>
      <c r="K21" s="1"/>
      <c r="L21" s="1"/>
      <c r="M21" s="1"/>
      <c r="N21" s="1"/>
      <c r="O21" s="52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 x14ac:dyDescent="0.2">
      <c r="A22" s="52"/>
      <c r="B22" s="235" t="s">
        <v>206</v>
      </c>
      <c r="C22" s="235"/>
      <c r="D22" s="235" t="s">
        <v>213</v>
      </c>
      <c r="E22" s="235"/>
      <c r="F22" s="235"/>
      <c r="G22" s="235" t="s">
        <v>214</v>
      </c>
      <c r="H22" s="235"/>
      <c r="I22" s="235"/>
      <c r="J22" s="149"/>
      <c r="K22" s="1"/>
      <c r="L22" s="1"/>
      <c r="M22" s="1"/>
      <c r="N22" s="1"/>
      <c r="O22" s="52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</row>
    <row r="23" spans="1:42" x14ac:dyDescent="0.2">
      <c r="A23" s="52"/>
      <c r="B23" s="225" t="s">
        <v>205</v>
      </c>
      <c r="C23" s="225"/>
      <c r="D23" s="227" t="s">
        <v>220</v>
      </c>
      <c r="E23" s="225"/>
      <c r="F23" s="225"/>
      <c r="G23" s="227" t="s">
        <v>224</v>
      </c>
      <c r="H23" s="225"/>
      <c r="I23" s="225"/>
      <c r="J23" s="225"/>
      <c r="K23" s="1"/>
      <c r="L23" s="1"/>
      <c r="M23" s="1"/>
      <c r="N23" s="1"/>
      <c r="O23" s="52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</row>
    <row r="24" spans="1:42" x14ac:dyDescent="0.2">
      <c r="A24" s="52"/>
      <c r="B24" s="225"/>
      <c r="C24" s="225"/>
      <c r="D24" s="225"/>
      <c r="E24" s="225"/>
      <c r="F24" s="225"/>
      <c r="G24" s="225"/>
      <c r="H24" s="225"/>
      <c r="I24" s="225"/>
      <c r="J24" s="225"/>
      <c r="K24" s="1"/>
      <c r="L24" s="1"/>
      <c r="M24" s="1"/>
      <c r="N24" s="1"/>
      <c r="O24" s="52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</row>
    <row r="25" spans="1:42" x14ac:dyDescent="0.2">
      <c r="A25" s="52"/>
      <c r="B25" s="63"/>
      <c r="C25" s="63"/>
      <c r="D25" s="63"/>
      <c r="E25" s="63"/>
      <c r="F25" s="63"/>
      <c r="G25" s="63"/>
      <c r="H25" s="63"/>
      <c r="I25" s="63"/>
      <c r="J25" s="63"/>
      <c r="K25" s="1"/>
      <c r="L25" s="1"/>
      <c r="M25" s="1"/>
      <c r="N25" s="1"/>
      <c r="O25" s="52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1:42" x14ac:dyDescent="0.2">
      <c r="A26" s="52"/>
      <c r="B26" s="225" t="s">
        <v>207</v>
      </c>
      <c r="C26" s="225"/>
      <c r="D26" s="227" t="s">
        <v>226</v>
      </c>
      <c r="E26" s="225"/>
      <c r="F26" s="225"/>
      <c r="G26" s="227" t="s">
        <v>223</v>
      </c>
      <c r="H26" s="225"/>
      <c r="I26" s="225"/>
      <c r="J26" s="225"/>
      <c r="K26" s="1"/>
      <c r="L26" s="1"/>
      <c r="M26" s="1"/>
      <c r="N26" s="1"/>
      <c r="O26" s="52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1:42" ht="51" customHeight="1" x14ac:dyDescent="0.2">
      <c r="A27" s="52"/>
      <c r="B27" s="225"/>
      <c r="C27" s="225"/>
      <c r="D27" s="225"/>
      <c r="E27" s="225"/>
      <c r="F27" s="225"/>
      <c r="G27" s="225"/>
      <c r="H27" s="225"/>
      <c r="I27" s="225"/>
      <c r="J27" s="225"/>
      <c r="K27" s="1"/>
      <c r="L27" s="1"/>
      <c r="M27" s="1"/>
      <c r="N27" s="1"/>
      <c r="O27" s="52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 x14ac:dyDescent="0.2">
      <c r="A28" s="52"/>
      <c r="B28" s="226"/>
      <c r="C28" s="226"/>
      <c r="D28" s="226"/>
      <c r="E28" s="226"/>
      <c r="F28" s="226"/>
      <c r="G28" s="226"/>
      <c r="H28" s="226"/>
      <c r="I28" s="226"/>
      <c r="J28" s="226"/>
      <c r="K28" s="1"/>
      <c r="L28" s="1"/>
      <c r="M28" s="1"/>
      <c r="N28" s="1"/>
      <c r="O28" s="52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</row>
    <row r="29" spans="1:42" x14ac:dyDescent="0.2">
      <c r="A29" s="52"/>
      <c r="B29" s="225" t="s">
        <v>208</v>
      </c>
      <c r="C29" s="225"/>
      <c r="D29" s="227" t="s">
        <v>219</v>
      </c>
      <c r="E29" s="225"/>
      <c r="F29" s="225"/>
      <c r="G29" s="227" t="s">
        <v>229</v>
      </c>
      <c r="H29" s="225"/>
      <c r="I29" s="225"/>
      <c r="J29" s="225"/>
      <c r="K29" s="1"/>
      <c r="L29" s="1"/>
      <c r="M29" s="1"/>
      <c r="N29" s="1"/>
      <c r="O29" s="5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</row>
    <row r="30" spans="1:42" ht="42.75" customHeight="1" x14ac:dyDescent="0.2">
      <c r="A30" s="52"/>
      <c r="B30" s="225"/>
      <c r="C30" s="225"/>
      <c r="D30" s="225"/>
      <c r="E30" s="225"/>
      <c r="F30" s="225"/>
      <c r="G30" s="225"/>
      <c r="H30" s="225"/>
      <c r="I30" s="225"/>
      <c r="J30" s="225"/>
      <c r="K30" s="1"/>
      <c r="L30" s="1"/>
      <c r="M30" s="1"/>
      <c r="N30" s="1"/>
      <c r="O30" s="5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spans="1:42" x14ac:dyDescent="0.2">
      <c r="A31" s="52"/>
      <c r="B31" s="226"/>
      <c r="C31" s="226"/>
      <c r="D31" s="226"/>
      <c r="E31" s="226"/>
      <c r="F31" s="226"/>
      <c r="G31" s="226"/>
      <c r="H31" s="226"/>
      <c r="I31" s="226"/>
      <c r="J31" s="226"/>
      <c r="K31" s="1"/>
      <c r="L31" s="1"/>
      <c r="M31" s="1"/>
      <c r="N31" s="1"/>
      <c r="O31" s="52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</row>
    <row r="32" spans="1:42" x14ac:dyDescent="0.2">
      <c r="A32" s="52"/>
      <c r="B32" s="225" t="s">
        <v>209</v>
      </c>
      <c r="C32" s="225"/>
      <c r="D32" s="227" t="s">
        <v>215</v>
      </c>
      <c r="E32" s="225"/>
      <c r="F32" s="225"/>
      <c r="G32" s="227" t="s">
        <v>222</v>
      </c>
      <c r="H32" s="225"/>
      <c r="I32" s="225"/>
      <c r="J32" s="225"/>
      <c r="K32" s="1"/>
      <c r="L32" s="1"/>
      <c r="M32" s="1"/>
      <c r="N32" s="1"/>
      <c r="O32" s="52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1:42" x14ac:dyDescent="0.2">
      <c r="A33" s="52"/>
      <c r="B33" s="225"/>
      <c r="C33" s="225"/>
      <c r="D33" s="225"/>
      <c r="E33" s="225"/>
      <c r="F33" s="225"/>
      <c r="G33" s="225"/>
      <c r="H33" s="225"/>
      <c r="I33" s="225"/>
      <c r="J33" s="225"/>
      <c r="K33" s="1"/>
      <c r="L33" s="1"/>
      <c r="M33" s="1"/>
      <c r="N33" s="1"/>
      <c r="O33" s="52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 x14ac:dyDescent="0.2">
      <c r="A34" s="52"/>
      <c r="B34" s="226"/>
      <c r="C34" s="226"/>
      <c r="D34" s="226"/>
      <c r="E34" s="226"/>
      <c r="F34" s="226"/>
      <c r="G34" s="226"/>
      <c r="H34" s="226"/>
      <c r="I34" s="226"/>
      <c r="J34" s="226"/>
      <c r="K34" s="1"/>
      <c r="L34" s="1"/>
      <c r="M34" s="1"/>
      <c r="N34" s="1"/>
      <c r="O34" s="52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x14ac:dyDescent="0.2">
      <c r="A35" s="52"/>
      <c r="B35" s="225" t="s">
        <v>210</v>
      </c>
      <c r="C35" s="225"/>
      <c r="D35" s="227" t="s">
        <v>216</v>
      </c>
      <c r="E35" s="225"/>
      <c r="F35" s="225"/>
      <c r="G35" s="225" t="s">
        <v>228</v>
      </c>
      <c r="H35" s="225"/>
      <c r="I35" s="225"/>
      <c r="J35" s="225"/>
      <c r="K35" s="1"/>
      <c r="L35" s="1"/>
      <c r="M35" s="1"/>
      <c r="N35" s="1"/>
      <c r="O35" s="5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x14ac:dyDescent="0.2">
      <c r="A36" s="52"/>
      <c r="B36" s="225"/>
      <c r="C36" s="225"/>
      <c r="D36" s="225"/>
      <c r="E36" s="225"/>
      <c r="F36" s="225"/>
      <c r="G36" s="225"/>
      <c r="H36" s="225"/>
      <c r="I36" s="225"/>
      <c r="J36" s="225"/>
      <c r="K36" s="1"/>
      <c r="L36" s="1"/>
      <c r="M36" s="1"/>
      <c r="N36" s="1"/>
      <c r="O36" s="5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x14ac:dyDescent="0.2">
      <c r="A37" s="52"/>
      <c r="B37" s="226"/>
      <c r="C37" s="226"/>
      <c r="D37" s="226"/>
      <c r="E37" s="226"/>
      <c r="F37" s="226"/>
      <c r="G37" s="226"/>
      <c r="H37" s="226"/>
      <c r="I37" s="226"/>
      <c r="J37" s="226"/>
      <c r="K37" s="1"/>
      <c r="L37" s="1"/>
      <c r="M37" s="1"/>
      <c r="N37" s="1"/>
      <c r="O37" s="52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 x14ac:dyDescent="0.2">
      <c r="A38" s="52"/>
      <c r="B38" s="225" t="s">
        <v>211</v>
      </c>
      <c r="C38" s="225"/>
      <c r="D38" s="227" t="s">
        <v>225</v>
      </c>
      <c r="E38" s="225"/>
      <c r="F38" s="225"/>
      <c r="G38" s="227" t="s">
        <v>221</v>
      </c>
      <c r="H38" s="225"/>
      <c r="I38" s="225"/>
      <c r="J38" s="225"/>
      <c r="K38" s="1"/>
      <c r="L38" s="1"/>
      <c r="M38" s="1"/>
      <c r="N38" s="1"/>
      <c r="O38" s="52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 ht="39.75" customHeight="1" x14ac:dyDescent="0.2">
      <c r="A39" s="52"/>
      <c r="B39" s="225"/>
      <c r="C39" s="225"/>
      <c r="D39" s="225"/>
      <c r="E39" s="225"/>
      <c r="F39" s="225"/>
      <c r="G39" s="225"/>
      <c r="H39" s="225"/>
      <c r="I39" s="225"/>
      <c r="J39" s="225"/>
      <c r="K39" s="1"/>
      <c r="L39" s="1"/>
      <c r="M39" s="1"/>
      <c r="N39" s="1"/>
      <c r="O39" s="52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ht="17.25" customHeight="1" x14ac:dyDescent="0.2">
      <c r="A40" s="52"/>
      <c r="B40" s="226"/>
      <c r="C40" s="226"/>
      <c r="D40" s="226"/>
      <c r="E40" s="226"/>
      <c r="F40" s="226"/>
      <c r="G40" s="226"/>
      <c r="H40" s="226"/>
      <c r="I40" s="226"/>
      <c r="J40" s="226"/>
      <c r="K40" s="1"/>
      <c r="L40" s="1"/>
      <c r="M40" s="1"/>
      <c r="N40" s="1"/>
      <c r="O40" s="52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 x14ac:dyDescent="0.2">
      <c r="A41" s="52"/>
      <c r="B41" s="225" t="s">
        <v>217</v>
      </c>
      <c r="C41" s="225"/>
      <c r="D41" s="227" t="s">
        <v>218</v>
      </c>
      <c r="E41" s="225"/>
      <c r="F41" s="225"/>
      <c r="G41" s="227" t="s">
        <v>230</v>
      </c>
      <c r="H41" s="225"/>
      <c r="I41" s="225"/>
      <c r="J41" s="225"/>
      <c r="K41" s="1"/>
      <c r="L41" s="1"/>
      <c r="M41" s="1"/>
      <c r="N41" s="1"/>
      <c r="O41" s="52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 ht="73.5" customHeight="1" x14ac:dyDescent="0.2">
      <c r="A42" s="52"/>
      <c r="B42" s="225"/>
      <c r="C42" s="225"/>
      <c r="D42" s="225"/>
      <c r="E42" s="225"/>
      <c r="F42" s="225"/>
      <c r="G42" s="225"/>
      <c r="H42" s="225"/>
      <c r="I42" s="225"/>
      <c r="J42" s="225"/>
      <c r="K42" s="1"/>
      <c r="L42" s="1"/>
      <c r="M42" s="1"/>
      <c r="N42" s="1"/>
      <c r="O42" s="52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 ht="25.5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spans="1:42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1:42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1:42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pans="1:42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</row>
    <row r="92" spans="1:42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1:42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</row>
    <row r="94" spans="1:42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</row>
    <row r="95" spans="1:42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</row>
    <row r="96" spans="1:42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1:42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1:42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</row>
    <row r="99" spans="1:42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</row>
    <row r="100" spans="1:42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1:42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</row>
    <row r="102" spans="1:42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</row>
    <row r="103" spans="1:42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1:42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</row>
    <row r="109" spans="1:42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1:42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1:42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1:42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1:42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</row>
    <row r="117" spans="1:42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1:42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1:42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</row>
    <row r="120" spans="1:42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1:42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</row>
    <row r="122" spans="1:42" x14ac:dyDescent="0.2"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</row>
    <row r="123" spans="1:42" x14ac:dyDescent="0.2"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</sheetData>
  <mergeCells count="38">
    <mergeCell ref="B28:J28"/>
    <mergeCell ref="B1:O1"/>
    <mergeCell ref="C12:D12"/>
    <mergeCell ref="F12:G12"/>
    <mergeCell ref="I12:J12"/>
    <mergeCell ref="G2:I2"/>
    <mergeCell ref="B38:C39"/>
    <mergeCell ref="D41:F42"/>
    <mergeCell ref="G23:J24"/>
    <mergeCell ref="C15:D15"/>
    <mergeCell ref="F15:G15"/>
    <mergeCell ref="I15:J15"/>
    <mergeCell ref="B37:J37"/>
    <mergeCell ref="B40:J40"/>
    <mergeCell ref="B21:J21"/>
    <mergeCell ref="B22:C22"/>
    <mergeCell ref="D22:F22"/>
    <mergeCell ref="G22:I22"/>
    <mergeCell ref="B23:C24"/>
    <mergeCell ref="B26:C27"/>
    <mergeCell ref="B29:C30"/>
    <mergeCell ref="B32:C33"/>
    <mergeCell ref="B41:C42"/>
    <mergeCell ref="B31:J31"/>
    <mergeCell ref="G41:J42"/>
    <mergeCell ref="D23:F24"/>
    <mergeCell ref="D26:F27"/>
    <mergeCell ref="D29:F30"/>
    <mergeCell ref="D32:F33"/>
    <mergeCell ref="D35:F36"/>
    <mergeCell ref="D38:F39"/>
    <mergeCell ref="B34:J34"/>
    <mergeCell ref="B35:C36"/>
    <mergeCell ref="G26:J27"/>
    <mergeCell ref="G29:J30"/>
    <mergeCell ref="G32:J33"/>
    <mergeCell ref="G35:J36"/>
    <mergeCell ref="G38:J39"/>
  </mergeCells>
  <conditionalFormatting sqref="F12">
    <cfRule type="cellIs" dxfId="111" priority="16" operator="equal">
      <formula>"?"</formula>
    </cfRule>
  </conditionalFormatting>
  <conditionalFormatting sqref="N3">
    <cfRule type="cellIs" dxfId="110" priority="8" operator="lessThan">
      <formula>0.5</formula>
    </cfRule>
    <cfRule type="cellIs" dxfId="109" priority="9" operator="greaterThanOrEqual">
      <formula>0.5</formula>
    </cfRule>
  </conditionalFormatting>
  <conditionalFormatting sqref="F15">
    <cfRule type="cellIs" dxfId="108" priority="7" operator="equal">
      <formula>"?"</formula>
    </cfRule>
  </conditionalFormatting>
  <hyperlinks>
    <hyperlink ref="I12" location="'3QA'!A1" display="Management of Quality Assurance and Improvement" xr:uid="{00000000-0004-0000-0000-000000000000}"/>
    <hyperlink ref="F12" location="'2Gvrn'!A1" display="Governance and Administration" xr:uid="{00000000-0004-0000-0000-000001000000}"/>
    <hyperlink ref="C12" location="'1Mission'!A1" display="Mission, Goals and Objectives" xr:uid="{00000000-0004-0000-0000-000002000000}"/>
    <hyperlink ref="C12:D12" location="'PSTN Perfomance'!C3" display="PSTN Perfomance" xr:uid="{00000000-0004-0000-0000-000003000000}"/>
    <hyperlink ref="F12:G12" location="'RAN Perfomance'!A1" display="RAN Perfomance" xr:uid="{00000000-0004-0000-0000-000004000000}"/>
    <hyperlink ref="I12:J12" location="'Service Availabilty'!A1" display="Service Availability" xr:uid="{00000000-0004-0000-0000-000005000000}"/>
    <hyperlink ref="I15" location="'3QA'!A1" display="Management of Quality Assurance and Improvement" xr:uid="{00000000-0004-0000-0000-000006000000}"/>
    <hyperlink ref="F15" location="'2Gvrn'!A1" display="Governance and Administration" xr:uid="{00000000-0004-0000-0000-000007000000}"/>
    <hyperlink ref="C15" location="'1Mission'!A1" display="Mission, Goals and Objectives" xr:uid="{00000000-0004-0000-0000-000008000000}"/>
    <hyperlink ref="C15:D15" location="'Metro speed'!C3" display="Network Speed " xr:uid="{00000000-0004-0000-0000-000009000000}"/>
    <hyperlink ref="F15:G15" location="'Power Audit Report'!A1" display="Power Audit" xr:uid="{00000000-0004-0000-0000-00000A000000}"/>
    <hyperlink ref="I15:J15" location="'Financial Report'!A1" display="Revenue Report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T54"/>
  <sheetViews>
    <sheetView zoomScaleNormal="100" workbookViewId="0">
      <selection activeCell="D5" sqref="D5"/>
    </sheetView>
  </sheetViews>
  <sheetFormatPr baseColWidth="10" defaultColWidth="8.83203125" defaultRowHeight="12" x14ac:dyDescent="0.15"/>
  <cols>
    <col min="1" max="1" width="1.6640625" style="15" customWidth="1"/>
    <col min="2" max="2" width="4.1640625" style="15" customWidth="1"/>
    <col min="3" max="3" width="7.33203125" style="15" customWidth="1"/>
    <col min="4" max="4" width="9.6640625" style="15" customWidth="1"/>
    <col min="5" max="10" width="9.1640625" style="15" customWidth="1"/>
    <col min="11" max="15" width="9.6640625" style="15" customWidth="1"/>
    <col min="16" max="16" width="10.83203125" style="15" customWidth="1"/>
    <col min="17" max="17" width="16.6640625" style="15" customWidth="1"/>
    <col min="18" max="18" width="10.83203125" style="15" customWidth="1"/>
    <col min="19" max="19" width="3.5" style="15" bestFit="1" customWidth="1"/>
    <col min="20" max="20" width="1.6640625" style="15" customWidth="1"/>
    <col min="21" max="16384" width="8.83203125" style="15"/>
  </cols>
  <sheetData>
    <row r="1" spans="1:20" ht="26.25" customHeight="1" x14ac:dyDescent="0.15">
      <c r="B1" s="13"/>
      <c r="C1" s="195" t="str">
        <f>Dashboard!G2</f>
        <v>Neo Telecoms</v>
      </c>
      <c r="D1" s="195"/>
      <c r="E1" s="150"/>
      <c r="F1" s="74"/>
      <c r="G1" s="74"/>
      <c r="H1" s="74"/>
      <c r="I1" s="74"/>
      <c r="J1" s="74"/>
      <c r="K1" s="16"/>
      <c r="L1" s="17"/>
      <c r="M1" s="29"/>
      <c r="N1" s="29"/>
      <c r="O1" s="29"/>
      <c r="P1" s="29"/>
      <c r="Q1" s="29"/>
      <c r="R1" s="29"/>
      <c r="S1" s="18"/>
    </row>
    <row r="2" spans="1:20" ht="15.5" customHeight="1" x14ac:dyDescent="0.2">
      <c r="B2" s="19"/>
      <c r="C2" s="20" t="str">
        <f>Dashboard!D3</f>
        <v>ANNUAL PERFORMANCE REPORTING</v>
      </c>
      <c r="D2" s="21"/>
      <c r="E2" s="21"/>
      <c r="F2" s="21"/>
      <c r="G2" s="21"/>
      <c r="H2" s="21"/>
      <c r="I2" s="21"/>
      <c r="J2" s="21"/>
      <c r="K2" s="22"/>
      <c r="L2" s="23"/>
      <c r="M2" s="29"/>
      <c r="N2" s="29"/>
      <c r="O2" s="29"/>
      <c r="P2" s="29"/>
      <c r="Q2" s="29"/>
      <c r="R2" s="29"/>
      <c r="S2" s="24"/>
    </row>
    <row r="3" spans="1:20" ht="15.5" customHeight="1" x14ac:dyDescent="0.2">
      <c r="A3" s="25"/>
      <c r="B3" s="25"/>
      <c r="C3" s="237" t="s">
        <v>19</v>
      </c>
      <c r="D3" s="237"/>
      <c r="E3" s="237"/>
      <c r="F3" s="237"/>
      <c r="G3" s="25"/>
      <c r="H3" s="25"/>
      <c r="I3" s="25"/>
      <c r="J3" s="25"/>
      <c r="K3" s="22"/>
      <c r="L3" s="23"/>
      <c r="M3" s="29"/>
      <c r="N3" s="29"/>
      <c r="O3" s="29"/>
      <c r="P3" s="29"/>
      <c r="Q3" s="29"/>
      <c r="R3" s="29"/>
      <c r="S3" s="24"/>
    </row>
    <row r="4" spans="1:20" ht="15.5" customHeight="1" x14ac:dyDescent="0.2">
      <c r="A4" s="25"/>
      <c r="B4" s="25"/>
      <c r="C4" s="26"/>
      <c r="D4" s="27"/>
      <c r="G4" s="25"/>
      <c r="H4" s="25"/>
      <c r="I4" s="25"/>
      <c r="J4" s="25"/>
      <c r="K4" s="22"/>
      <c r="L4" s="23"/>
      <c r="M4" s="29"/>
      <c r="N4" s="29"/>
      <c r="O4" s="29"/>
      <c r="P4" s="29"/>
      <c r="Q4" s="29"/>
      <c r="R4" s="29"/>
      <c r="S4" s="24"/>
    </row>
    <row r="5" spans="1:20" s="13" customFormat="1" ht="14.5" customHeight="1" x14ac:dyDescent="0.2">
      <c r="B5" s="30"/>
      <c r="C5" s="31"/>
      <c r="D5" s="32" t="s">
        <v>4</v>
      </c>
      <c r="E5" s="33"/>
      <c r="F5" s="33"/>
      <c r="G5" s="33"/>
      <c r="H5" s="33"/>
      <c r="I5" s="33"/>
      <c r="J5" s="33"/>
      <c r="K5" s="193" t="s">
        <v>195</v>
      </c>
      <c r="L5" s="194">
        <v>0.01</v>
      </c>
      <c r="M5" s="29"/>
      <c r="N5" s="29"/>
      <c r="O5" s="29"/>
      <c r="P5" s="29"/>
      <c r="Q5" s="29"/>
      <c r="R5" s="29"/>
      <c r="S5" s="36"/>
    </row>
    <row r="6" spans="1:20" s="13" customFormat="1" ht="36" customHeight="1" x14ac:dyDescent="0.15">
      <c r="A6" s="37"/>
      <c r="B6" s="64"/>
      <c r="C6" s="38" t="s">
        <v>32</v>
      </c>
      <c r="D6" s="38" t="s">
        <v>5</v>
      </c>
      <c r="E6" s="38" t="s">
        <v>97</v>
      </c>
      <c r="F6" s="38" t="s">
        <v>98</v>
      </c>
      <c r="G6" s="38" t="s">
        <v>99</v>
      </c>
      <c r="H6" s="38" t="s">
        <v>100</v>
      </c>
      <c r="I6" s="38" t="s">
        <v>70</v>
      </c>
      <c r="J6" s="38" t="s">
        <v>101</v>
      </c>
      <c r="K6" s="38" t="s">
        <v>6</v>
      </c>
      <c r="L6" s="38" t="s">
        <v>7</v>
      </c>
      <c r="M6" s="38" t="s">
        <v>8</v>
      </c>
      <c r="N6" s="38" t="s">
        <v>9</v>
      </c>
      <c r="O6" s="38" t="s">
        <v>10</v>
      </c>
      <c r="P6" s="38" t="s">
        <v>11</v>
      </c>
      <c r="Q6" s="161" t="s">
        <v>27</v>
      </c>
      <c r="R6" s="38" t="s">
        <v>194</v>
      </c>
      <c r="S6" s="39"/>
    </row>
    <row r="7" spans="1:20" s="13" customFormat="1" ht="18" customHeight="1" x14ac:dyDescent="0.15">
      <c r="A7" s="40"/>
      <c r="B7" s="41"/>
      <c r="C7" s="42" t="s">
        <v>20</v>
      </c>
      <c r="D7" s="42"/>
      <c r="E7" s="43"/>
      <c r="F7" s="43"/>
      <c r="G7" s="43"/>
      <c r="H7" s="43"/>
      <c r="I7" s="43"/>
      <c r="J7" s="43"/>
      <c r="K7" s="44"/>
      <c r="L7" s="44"/>
      <c r="M7" s="45"/>
      <c r="N7" s="45"/>
      <c r="O7" s="45"/>
      <c r="P7" s="45"/>
      <c r="Q7" s="42"/>
      <c r="R7" s="45"/>
      <c r="S7" s="46"/>
    </row>
    <row r="8" spans="1:20" s="13" customFormat="1" ht="30" customHeight="1" x14ac:dyDescent="0.15">
      <c r="A8" s="40"/>
      <c r="B8" s="47">
        <v>1</v>
      </c>
      <c r="C8" s="48" t="s">
        <v>12</v>
      </c>
      <c r="D8" s="49" t="s">
        <v>13</v>
      </c>
      <c r="E8" s="191">
        <v>0.01</v>
      </c>
      <c r="F8" s="191">
        <v>1.0999999999999999E-2</v>
      </c>
      <c r="G8" s="191">
        <v>1.6E-2</v>
      </c>
      <c r="H8" s="191">
        <v>1.2999999999999999E-2</v>
      </c>
      <c r="I8" s="191">
        <v>1.6E-2</v>
      </c>
      <c r="J8" s="191">
        <v>1.2E-2</v>
      </c>
      <c r="K8" s="191">
        <v>1.4999999999999999E-2</v>
      </c>
      <c r="L8" s="191">
        <v>1.7999999999999999E-2</v>
      </c>
      <c r="M8" s="191">
        <v>1.2E-2</v>
      </c>
      <c r="N8" s="191">
        <v>1.2999999999999999E-2</v>
      </c>
      <c r="O8" s="191">
        <v>9.7999999999999997E-3</v>
      </c>
      <c r="P8" s="191">
        <v>1.2E-2</v>
      </c>
      <c r="Q8" s="50" t="s">
        <v>28</v>
      </c>
      <c r="R8" s="191">
        <f>SUM(E8:P8)/12</f>
        <v>1.3150000000000002E-2</v>
      </c>
      <c r="S8" s="52"/>
      <c r="T8" s="53"/>
    </row>
    <row r="9" spans="1:20" s="13" customFormat="1" ht="18" customHeight="1" x14ac:dyDescent="0.15">
      <c r="A9" s="40"/>
      <c r="B9" s="41"/>
      <c r="C9" s="42" t="s">
        <v>21</v>
      </c>
      <c r="D9" s="42"/>
      <c r="E9" s="43"/>
      <c r="F9" s="43"/>
      <c r="G9" s="43"/>
      <c r="H9" s="43"/>
      <c r="I9" s="43"/>
      <c r="J9" s="43"/>
      <c r="K9" s="44"/>
      <c r="L9" s="44"/>
      <c r="M9" s="45"/>
      <c r="N9" s="45"/>
      <c r="O9" s="45"/>
      <c r="P9" s="45"/>
      <c r="Q9" s="42"/>
      <c r="R9" s="45"/>
      <c r="S9" s="46"/>
    </row>
    <row r="10" spans="1:20" s="13" customFormat="1" ht="30" customHeight="1" x14ac:dyDescent="0.15">
      <c r="A10" s="40"/>
      <c r="B10" s="47">
        <v>1</v>
      </c>
      <c r="C10" s="48" t="s">
        <v>12</v>
      </c>
      <c r="D10" s="49" t="s">
        <v>13</v>
      </c>
      <c r="E10" s="191">
        <v>8.0000000000000002E-3</v>
      </c>
      <c r="F10" s="191">
        <v>8.9999999999999993E-3</v>
      </c>
      <c r="G10" s="191">
        <v>7.0000000000000001E-3</v>
      </c>
      <c r="H10" s="191">
        <v>1.4999999999999999E-2</v>
      </c>
      <c r="I10" s="191">
        <v>1.0999999999999999E-2</v>
      </c>
      <c r="J10" s="191">
        <v>1.2E-2</v>
      </c>
      <c r="K10" s="191" t="s">
        <v>192</v>
      </c>
      <c r="L10" s="191">
        <v>1.7000000000000001E-2</v>
      </c>
      <c r="M10" s="191">
        <v>7.0000000000000001E-3</v>
      </c>
      <c r="N10" s="191">
        <v>8.9999999999999993E-3</v>
      </c>
      <c r="O10" s="191">
        <v>8.0000000000000002E-3</v>
      </c>
      <c r="P10" s="191">
        <v>8.9999999999999993E-3</v>
      </c>
      <c r="Q10" s="50" t="s">
        <v>29</v>
      </c>
      <c r="R10" s="191">
        <f>SUM(E10:P10)/12</f>
        <v>9.3333333333333341E-3</v>
      </c>
      <c r="S10" s="52"/>
      <c r="T10" s="53"/>
    </row>
    <row r="11" spans="1:20" s="13" customFormat="1" ht="18" customHeight="1" x14ac:dyDescent="0.15">
      <c r="A11" s="40"/>
      <c r="B11" s="47"/>
      <c r="C11" s="42" t="s">
        <v>22</v>
      </c>
      <c r="D11" s="42"/>
      <c r="E11" s="43"/>
      <c r="F11" s="43"/>
      <c r="G11" s="43"/>
      <c r="H11" s="43"/>
      <c r="I11" s="43"/>
      <c r="J11" s="43"/>
      <c r="K11" s="44"/>
      <c r="L11" s="44"/>
      <c r="M11" s="45"/>
      <c r="N11" s="45"/>
      <c r="O11" s="45"/>
      <c r="Q11" s="42"/>
      <c r="R11" s="45"/>
      <c r="S11" s="46"/>
    </row>
    <row r="12" spans="1:20" s="13" customFormat="1" ht="30" customHeight="1" x14ac:dyDescent="0.15">
      <c r="A12" s="40"/>
      <c r="B12" s="47">
        <v>3</v>
      </c>
      <c r="C12" s="48" t="s">
        <v>12</v>
      </c>
      <c r="D12" s="49" t="s">
        <v>13</v>
      </c>
      <c r="E12" s="191">
        <v>0.01</v>
      </c>
      <c r="F12" s="191">
        <v>1.0999999999999999E-2</v>
      </c>
      <c r="G12" s="191">
        <v>1.0999999999999999E-2</v>
      </c>
      <c r="H12" s="191">
        <v>0.01</v>
      </c>
      <c r="I12" s="191">
        <v>9.7999999999999997E-3</v>
      </c>
      <c r="J12" s="191">
        <v>1.0999999999999999E-2</v>
      </c>
      <c r="K12" s="191">
        <v>1.0999999999999999E-2</v>
      </c>
      <c r="L12" s="191">
        <v>0.01</v>
      </c>
      <c r="M12" s="191">
        <v>1.0999999999999999E-2</v>
      </c>
      <c r="N12" s="191">
        <v>8.9999999999999993E-3</v>
      </c>
      <c r="O12" s="191">
        <v>8.0000000000000002E-3</v>
      </c>
      <c r="P12" s="191">
        <v>8.9999999999999993E-3</v>
      </c>
      <c r="Q12" s="50" t="s">
        <v>30</v>
      </c>
      <c r="R12" s="191">
        <f>SUM(E12:P12)/12</f>
        <v>1.0066666666666665E-2</v>
      </c>
      <c r="S12" s="52"/>
      <c r="T12" s="53"/>
    </row>
    <row r="13" spans="1:20" s="13" customFormat="1" ht="18" customHeight="1" x14ac:dyDescent="0.15">
      <c r="A13" s="40"/>
      <c r="B13" s="47"/>
      <c r="C13" s="42" t="s">
        <v>23</v>
      </c>
      <c r="D13" s="42"/>
      <c r="E13" s="43"/>
      <c r="F13" s="43"/>
      <c r="G13" s="43"/>
      <c r="H13" s="43"/>
      <c r="I13" s="43"/>
      <c r="J13" s="43"/>
      <c r="K13" s="44"/>
      <c r="L13" s="44"/>
      <c r="M13" s="45"/>
      <c r="N13" s="45"/>
      <c r="O13" s="45"/>
      <c r="P13" s="45"/>
      <c r="Q13" s="42"/>
      <c r="R13" s="45"/>
      <c r="S13" s="46"/>
    </row>
    <row r="14" spans="1:20" s="13" customFormat="1" ht="30" customHeight="1" x14ac:dyDescent="0.15">
      <c r="A14" s="40"/>
      <c r="B14" s="47">
        <v>4</v>
      </c>
      <c r="C14" s="48" t="s">
        <v>12</v>
      </c>
      <c r="D14" s="49" t="s">
        <v>13</v>
      </c>
      <c r="E14" s="191">
        <v>8.9999999999999993E-3</v>
      </c>
      <c r="F14" s="191">
        <v>8.0000000000000002E-3</v>
      </c>
      <c r="G14" s="191">
        <v>7.0000000000000001E-3</v>
      </c>
      <c r="H14" s="191">
        <v>0.01</v>
      </c>
      <c r="I14" s="191">
        <v>9.9000000000000008E-3</v>
      </c>
      <c r="J14" s="191">
        <v>8.9999999999999993E-3</v>
      </c>
      <c r="K14" s="191">
        <v>1.0999999999999999E-2</v>
      </c>
      <c r="L14" s="191">
        <v>8.0000000000000002E-3</v>
      </c>
      <c r="M14" s="191">
        <v>7.0000000000000001E-3</v>
      </c>
      <c r="N14" s="191">
        <v>8.9999999999999993E-3</v>
      </c>
      <c r="O14" s="191">
        <v>8.0000000000000002E-3</v>
      </c>
      <c r="P14" s="191">
        <v>8.9999999999999993E-3</v>
      </c>
      <c r="Q14" s="50" t="s">
        <v>31</v>
      </c>
      <c r="R14" s="191">
        <f>SUM(E14:P14)/12</f>
        <v>8.7416666666666649E-3</v>
      </c>
      <c r="S14" s="52"/>
      <c r="T14" s="53"/>
    </row>
    <row r="15" spans="1:20" s="13" customFormat="1" ht="18" customHeight="1" x14ac:dyDescent="0.15">
      <c r="A15" s="40"/>
      <c r="B15" s="47"/>
      <c r="C15" s="42" t="s">
        <v>24</v>
      </c>
      <c r="D15" s="42"/>
      <c r="E15" s="43"/>
      <c r="F15" s="43"/>
      <c r="G15" s="43"/>
      <c r="H15" s="43"/>
      <c r="I15" s="43"/>
      <c r="J15" s="43"/>
      <c r="K15" s="44"/>
      <c r="L15" s="44"/>
      <c r="M15" s="45"/>
      <c r="N15" s="45"/>
      <c r="O15" s="45"/>
      <c r="P15" s="45"/>
      <c r="Q15" s="42"/>
      <c r="R15" s="45"/>
      <c r="S15" s="46"/>
    </row>
    <row r="16" spans="1:20" s="13" customFormat="1" ht="30" customHeight="1" x14ac:dyDescent="0.15">
      <c r="A16" s="40"/>
      <c r="B16" s="47">
        <v>5</v>
      </c>
      <c r="C16" s="48" t="s">
        <v>12</v>
      </c>
      <c r="D16" s="49" t="s">
        <v>13</v>
      </c>
      <c r="E16" s="191">
        <v>1.4999999999999999E-2</v>
      </c>
      <c r="F16" s="191">
        <v>1.4E-2</v>
      </c>
      <c r="G16" s="191">
        <v>1.2999999999999999E-2</v>
      </c>
      <c r="H16" s="191">
        <v>1.0999999999999999E-2</v>
      </c>
      <c r="I16" s="191">
        <v>1.9E-2</v>
      </c>
      <c r="J16" s="191">
        <v>1.0999999999999999E-2</v>
      </c>
      <c r="K16" s="191">
        <v>1.4E-2</v>
      </c>
      <c r="L16" s="191">
        <v>1.2E-2</v>
      </c>
      <c r="M16" s="191">
        <v>1.2999999999999999E-2</v>
      </c>
      <c r="N16" s="191">
        <v>1.0999999999999999E-2</v>
      </c>
      <c r="O16" s="191">
        <v>1.4E-2</v>
      </c>
      <c r="P16" s="191">
        <v>1.2E-2</v>
      </c>
      <c r="Q16" s="50" t="s">
        <v>36</v>
      </c>
      <c r="R16" s="191">
        <f>SUM(E16:P16)/12</f>
        <v>1.325E-2</v>
      </c>
      <c r="S16" s="52"/>
      <c r="T16" s="53"/>
    </row>
    <row r="17" spans="1:20" s="13" customFormat="1" ht="18" customHeight="1" x14ac:dyDescent="0.15">
      <c r="A17" s="40"/>
      <c r="B17" s="47"/>
      <c r="C17" s="42" t="s">
        <v>25</v>
      </c>
      <c r="D17" s="42"/>
      <c r="E17" s="43"/>
      <c r="F17" s="43"/>
      <c r="G17" s="43"/>
      <c r="H17" s="43"/>
      <c r="I17" s="43"/>
      <c r="J17" s="43"/>
      <c r="K17" s="44"/>
      <c r="L17" s="44"/>
      <c r="M17" s="45"/>
      <c r="N17" s="45"/>
      <c r="O17" s="45"/>
      <c r="P17" s="45"/>
      <c r="Q17" s="42"/>
      <c r="R17" s="45"/>
      <c r="S17" s="46"/>
    </row>
    <row r="18" spans="1:20" s="13" customFormat="1" ht="30" customHeight="1" x14ac:dyDescent="0.15">
      <c r="A18" s="40"/>
      <c r="B18" s="47">
        <v>6</v>
      </c>
      <c r="C18" s="48" t="s">
        <v>12</v>
      </c>
      <c r="D18" s="49" t="s">
        <v>13</v>
      </c>
      <c r="E18" s="191">
        <v>1.0999999999999999E-2</v>
      </c>
      <c r="F18" s="191">
        <v>1.2E-2</v>
      </c>
      <c r="G18" s="191">
        <v>1.0999999999999999E-2</v>
      </c>
      <c r="H18" s="191">
        <v>1.0999999999999999E-2</v>
      </c>
      <c r="I18" s="191">
        <v>1.2E-2</v>
      </c>
      <c r="J18" s="191">
        <v>1.2E-2</v>
      </c>
      <c r="K18" s="191">
        <v>1.2E-2</v>
      </c>
      <c r="L18" s="191">
        <v>5.0000000000000001E-3</v>
      </c>
      <c r="M18" s="191">
        <v>7.0000000000000001E-3</v>
      </c>
      <c r="N18" s="191">
        <v>8.0000000000000002E-3</v>
      </c>
      <c r="O18" s="191">
        <v>7.0000000000000001E-3</v>
      </c>
      <c r="P18" s="191">
        <v>4.0000000000000001E-3</v>
      </c>
      <c r="Q18" s="50" t="s">
        <v>33</v>
      </c>
      <c r="R18" s="191">
        <f>SUM(E18:P18)/12</f>
        <v>9.3333333333333341E-3</v>
      </c>
      <c r="S18" s="52"/>
      <c r="T18" s="53"/>
    </row>
    <row r="19" spans="1:20" s="13" customFormat="1" ht="18" customHeight="1" x14ac:dyDescent="0.15">
      <c r="A19" s="40"/>
      <c r="B19" s="41"/>
      <c r="C19" s="42" t="s">
        <v>26</v>
      </c>
      <c r="D19" s="42"/>
      <c r="E19" s="43"/>
      <c r="F19" s="43"/>
      <c r="G19" s="43"/>
      <c r="H19" s="43"/>
      <c r="I19" s="43"/>
      <c r="J19" s="43"/>
      <c r="K19" s="44"/>
      <c r="L19" s="44"/>
      <c r="M19" s="45"/>
      <c r="N19" s="45"/>
      <c r="O19" s="45"/>
      <c r="P19" s="45"/>
      <c r="Q19" s="42"/>
      <c r="R19" s="45"/>
      <c r="S19" s="46"/>
    </row>
    <row r="20" spans="1:20" s="13" customFormat="1" ht="30" customHeight="1" x14ac:dyDescent="0.15">
      <c r="A20" s="40"/>
      <c r="B20" s="47">
        <v>7</v>
      </c>
      <c r="C20" s="48" t="s">
        <v>12</v>
      </c>
      <c r="D20" s="49" t="s">
        <v>13</v>
      </c>
      <c r="E20" s="191">
        <v>8.9999999999999993E-3</v>
      </c>
      <c r="F20" s="191">
        <v>1.2E-2</v>
      </c>
      <c r="G20" s="191">
        <v>8.0000000000000002E-3</v>
      </c>
      <c r="H20" s="191">
        <v>8.0000000000000002E-3</v>
      </c>
      <c r="I20" s="191">
        <v>8.9999999999999993E-3</v>
      </c>
      <c r="J20" s="191">
        <v>7.0000000000000001E-3</v>
      </c>
      <c r="K20" s="191">
        <v>6.0000000000000001E-3</v>
      </c>
      <c r="L20" s="191">
        <v>1.0999999999999999E-2</v>
      </c>
      <c r="M20" s="191">
        <v>8.0000000000000002E-3</v>
      </c>
      <c r="N20" s="191">
        <v>8.9999999999999993E-3</v>
      </c>
      <c r="O20" s="191">
        <v>1.0999999999999999E-2</v>
      </c>
      <c r="P20" s="191">
        <v>0.01</v>
      </c>
      <c r="Q20" s="50" t="s">
        <v>34</v>
      </c>
      <c r="R20" s="191">
        <f>SUM(E20:P20)/12</f>
        <v>8.9999999999999976E-3</v>
      </c>
      <c r="S20" s="52"/>
      <c r="T20" s="53"/>
    </row>
    <row r="21" spans="1:20" s="13" customFormat="1" ht="18" customHeight="1" x14ac:dyDescent="0.15">
      <c r="A21" s="40"/>
      <c r="B21" s="41"/>
      <c r="C21" s="42" t="s">
        <v>35</v>
      </c>
      <c r="D21" s="42"/>
      <c r="E21" s="43"/>
      <c r="F21" s="43"/>
      <c r="G21" s="43"/>
      <c r="H21" s="43"/>
      <c r="I21" s="43"/>
      <c r="J21" s="43"/>
      <c r="K21" s="44"/>
      <c r="L21" s="44"/>
      <c r="M21" s="45"/>
      <c r="N21" s="45"/>
      <c r="O21" s="45"/>
      <c r="P21" s="45"/>
      <c r="Q21" s="42"/>
      <c r="R21" s="45"/>
      <c r="S21" s="46"/>
    </row>
    <row r="22" spans="1:20" s="13" customFormat="1" ht="30" customHeight="1" x14ac:dyDescent="0.15">
      <c r="A22" s="40"/>
      <c r="B22" s="47">
        <v>8</v>
      </c>
      <c r="C22" s="48" t="s">
        <v>12</v>
      </c>
      <c r="D22" s="49" t="s">
        <v>13</v>
      </c>
      <c r="E22" s="191">
        <v>0.01</v>
      </c>
      <c r="F22" s="191">
        <v>0.01</v>
      </c>
      <c r="G22" s="191">
        <v>1.0999999999999999E-2</v>
      </c>
      <c r="H22" s="191">
        <v>8.9999999999999993E-3</v>
      </c>
      <c r="I22" s="191">
        <v>1.0999999999999999E-2</v>
      </c>
      <c r="J22" s="191">
        <v>8.9999999999999993E-3</v>
      </c>
      <c r="K22" s="191">
        <v>7.0000000000000001E-3</v>
      </c>
      <c r="L22" s="191">
        <v>8.0000000000000002E-3</v>
      </c>
      <c r="M22" s="191">
        <v>7.0000000000000001E-3</v>
      </c>
      <c r="N22" s="191">
        <v>8.9999999999999993E-3</v>
      </c>
      <c r="O22" s="191">
        <v>8.0000000000000002E-3</v>
      </c>
      <c r="P22" s="191">
        <v>8.9999999999999993E-3</v>
      </c>
      <c r="Q22" s="50" t="s">
        <v>37</v>
      </c>
      <c r="R22" s="191">
        <f>SUM(E22:P22)/12</f>
        <v>8.9999999999999993E-3</v>
      </c>
      <c r="S22" s="52"/>
      <c r="T22" s="53"/>
    </row>
    <row r="23" spans="1:20" s="13" customFormat="1" ht="18" customHeight="1" x14ac:dyDescent="0.15">
      <c r="A23" s="40"/>
      <c r="B23" s="47"/>
      <c r="C23" s="42" t="s">
        <v>38</v>
      </c>
      <c r="D23" s="42"/>
      <c r="E23" s="43"/>
      <c r="F23" s="43"/>
      <c r="G23" s="43"/>
      <c r="H23" s="43"/>
      <c r="I23" s="43"/>
      <c r="J23" s="43"/>
      <c r="K23" s="44"/>
      <c r="L23" s="44"/>
      <c r="M23" s="45"/>
      <c r="N23" s="45"/>
      <c r="O23" s="45"/>
      <c r="P23" s="45"/>
      <c r="Q23" s="42"/>
      <c r="R23" s="45"/>
      <c r="S23" s="46"/>
    </row>
    <row r="24" spans="1:20" s="13" customFormat="1" ht="30" customHeight="1" x14ac:dyDescent="0.15">
      <c r="A24" s="40"/>
      <c r="B24" s="47">
        <v>9</v>
      </c>
      <c r="C24" s="48" t="s">
        <v>15</v>
      </c>
      <c r="D24" s="49" t="s">
        <v>13</v>
      </c>
      <c r="E24" s="51" t="s">
        <v>193</v>
      </c>
      <c r="F24" s="51" t="s">
        <v>193</v>
      </c>
      <c r="G24" s="51" t="s">
        <v>193</v>
      </c>
      <c r="H24" s="51" t="s">
        <v>193</v>
      </c>
      <c r="I24" s="51" t="s">
        <v>193</v>
      </c>
      <c r="J24" s="51" t="s">
        <v>193</v>
      </c>
      <c r="K24" s="51" t="str">
        <f>IF(A24="p",(IF(ISNUMBER(#REF!),IF(ISNUMBER(#REF!),(#REF!-#REF!)/ABS(#REF!),"NA"),"NA")),IF(A24="q",(IF(ISNUMBER(#REF!),IF(ISNUMBER(#REF!),(#REF!-#REF!)/ABS(#REF!),"NA"),"NA")),"NA"))</f>
        <v>NA</v>
      </c>
      <c r="L24" s="51" t="str">
        <f>IF(B24="p",(IF(ISNUMBER(#REF!),IF(ISNUMBER(#REF!),(#REF!-#REF!)/ABS(#REF!),"NA"),"NA")),IF(B24="q",(IF(ISNUMBER(#REF!),IF(ISNUMBER(#REF!),(#REF!-#REF!)/ABS(#REF!),"NA"),"NA")),"NA"))</f>
        <v>NA</v>
      </c>
      <c r="M24" s="51" t="str">
        <f>IF(B24="p",(IF(ISNUMBER(#REF!),IF(ISNUMBER(#REF!),(#REF!-#REF!)/ABS(#REF!),"NA"),"NA")),IF(B24="q",(IF(ISNUMBER(#REF!),IF(ISNUMBER(#REF!),(#REF!-#REF!)/ABS(#REF!),"NA"),"NA")),"NA"))</f>
        <v>NA</v>
      </c>
      <c r="N24" s="51" t="str">
        <f>IF(C24="p",(IF(ISNUMBER(K24),IF(ISNUMBER(#REF!),(K24-#REF!)/ABS(#REF!),"NA"),"NA")),IF(C24="q",(IF(ISNUMBER(K24),IF(ISNUMBER(#REF!),(#REF!-K24)/ABS(K24),"NA"),"NA")),"NA"))</f>
        <v>NA</v>
      </c>
      <c r="O24" s="51" t="str">
        <f>IF(D24="p",(IF(ISNUMBER(L24),IF(ISNUMBER(#REF!),(L24-#REF!)/ABS(#REF!),"NA"),"NA")),IF(D24="q",(IF(ISNUMBER(L24),IF(ISNUMBER(#REF!),(#REF!-L24)/ABS(L24),"NA"),"NA")),"NA"))</f>
        <v>NA</v>
      </c>
      <c r="P24" s="51" t="str">
        <f>IF(E24="p",(IF(ISNUMBER(M24),IF(ISNUMBER(#REF!),(M24-#REF!)/ABS(#REF!),"NA"),"NA")),IF(E24="q",(IF(ISNUMBER(M24),IF(ISNUMBER(#REF!),(#REF!-M24)/ABS(M24),"NA"),"NA")),"NA"))</f>
        <v>NA</v>
      </c>
      <c r="Q24" s="50" t="s">
        <v>39</v>
      </c>
      <c r="R24" s="51" t="str">
        <f>IF(E24="p",(IF(ISNUMBER(N24),IF(ISNUMBER(#REF!),(N24-#REF!)/ABS(#REF!),"NA"),"NA")),IF(E24="q",(IF(ISNUMBER(N24),IF(ISNUMBER(#REF!),(#REF!-N24)/ABS(N24),"NA"),"NA")),"NA"))</f>
        <v>NA</v>
      </c>
      <c r="S24" s="52"/>
      <c r="T24" s="53"/>
    </row>
    <row r="25" spans="1:20" s="13" customFormat="1" ht="21" customHeight="1" x14ac:dyDescent="0.15">
      <c r="A25" s="40"/>
      <c r="B25" s="47"/>
      <c r="C25" s="65"/>
      <c r="D25" s="66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7"/>
      <c r="R25" s="68"/>
      <c r="S25" s="52"/>
      <c r="T25" s="53"/>
    </row>
    <row r="26" spans="1:20" s="13" customFormat="1" ht="18" customHeight="1" x14ac:dyDescent="0.15">
      <c r="A26" s="40"/>
      <c r="B26" s="47"/>
      <c r="C26" s="42" t="s">
        <v>40</v>
      </c>
      <c r="D26" s="42"/>
      <c r="E26" s="43"/>
      <c r="F26" s="43"/>
      <c r="G26" s="43"/>
      <c r="H26" s="43"/>
      <c r="I26" s="43"/>
      <c r="J26" s="43"/>
      <c r="K26" s="44"/>
      <c r="L26" s="44"/>
      <c r="M26" s="45"/>
      <c r="N26" s="45"/>
      <c r="O26" s="45"/>
      <c r="P26" s="45"/>
      <c r="Q26" s="42"/>
      <c r="R26" s="45"/>
      <c r="S26" s="46"/>
    </row>
    <row r="27" spans="1:20" s="13" customFormat="1" ht="30" customHeight="1" x14ac:dyDescent="0.15">
      <c r="A27" s="40"/>
      <c r="B27" s="47">
        <v>10</v>
      </c>
      <c r="C27" s="48" t="s">
        <v>12</v>
      </c>
      <c r="D27" s="49" t="s">
        <v>13</v>
      </c>
      <c r="E27" s="191">
        <v>8.9999999999999993E-3</v>
      </c>
      <c r="F27" s="191">
        <v>8.9999999999999993E-3</v>
      </c>
      <c r="G27" s="191">
        <v>1.0999999999999999E-2</v>
      </c>
      <c r="H27" s="191">
        <v>8.0000000000000002E-3</v>
      </c>
      <c r="I27" s="191">
        <v>7.0000000000000001E-3</v>
      </c>
      <c r="J27" s="191">
        <v>0.01</v>
      </c>
      <c r="K27" s="191">
        <v>8.9999999999999993E-3</v>
      </c>
      <c r="L27" s="191">
        <v>8.0000000000000002E-3</v>
      </c>
      <c r="M27" s="191">
        <v>7.0000000000000001E-3</v>
      </c>
      <c r="N27" s="191">
        <v>8.9999999999999993E-3</v>
      </c>
      <c r="O27" s="191">
        <v>8.0000000000000002E-3</v>
      </c>
      <c r="P27" s="191">
        <v>4.0000000000000001E-3</v>
      </c>
      <c r="Q27" s="50" t="s">
        <v>48</v>
      </c>
      <c r="R27" s="191">
        <f>SUM(E27:P27)/12</f>
        <v>8.2500000000000004E-3</v>
      </c>
      <c r="S27" s="52"/>
      <c r="T27" s="53"/>
    </row>
    <row r="28" spans="1:20" s="13" customFormat="1" ht="18" customHeight="1" x14ac:dyDescent="0.15">
      <c r="A28" s="40"/>
      <c r="B28" s="47"/>
      <c r="C28" s="42" t="s">
        <v>41</v>
      </c>
      <c r="D28" s="42"/>
      <c r="E28" s="43"/>
      <c r="F28" s="43"/>
      <c r="G28" s="43"/>
      <c r="H28" s="43"/>
      <c r="I28" s="43"/>
      <c r="J28" s="43"/>
      <c r="K28" s="44"/>
      <c r="L28" s="44"/>
      <c r="M28" s="45"/>
      <c r="N28" s="45"/>
      <c r="O28" s="45"/>
      <c r="P28" s="45"/>
      <c r="Q28" s="42"/>
      <c r="R28" s="45"/>
      <c r="S28" s="46"/>
    </row>
    <row r="29" spans="1:20" s="13" customFormat="1" ht="30" customHeight="1" x14ac:dyDescent="0.15">
      <c r="A29" s="40"/>
      <c r="B29" s="47">
        <v>11</v>
      </c>
      <c r="C29" s="48" t="s">
        <v>12</v>
      </c>
      <c r="D29" s="49" t="s">
        <v>13</v>
      </c>
      <c r="E29" s="191">
        <v>1.4999999999999999E-2</v>
      </c>
      <c r="F29" s="191">
        <v>2.1000000000000001E-2</v>
      </c>
      <c r="G29" s="191">
        <v>2.1999999999999999E-2</v>
      </c>
      <c r="H29" s="191">
        <v>2.9000000000000001E-2</v>
      </c>
      <c r="I29" s="191">
        <v>2.3E-2</v>
      </c>
      <c r="J29" s="191">
        <v>1.9E-2</v>
      </c>
      <c r="K29" s="191">
        <v>1.7999999999999999E-2</v>
      </c>
      <c r="L29" s="191">
        <v>1.4999999999999999E-2</v>
      </c>
      <c r="M29" s="191">
        <v>1.9E-2</v>
      </c>
      <c r="N29" s="191">
        <v>1.2E-2</v>
      </c>
      <c r="O29" s="191">
        <v>1.2999999999999999E-2</v>
      </c>
      <c r="P29" s="191">
        <v>1.4999999999999999E-2</v>
      </c>
      <c r="Q29" s="50" t="s">
        <v>49</v>
      </c>
      <c r="R29" s="191">
        <f>SUM(E29:P29)/12</f>
        <v>1.8416666666666665E-2</v>
      </c>
      <c r="S29" s="52"/>
      <c r="T29" s="53"/>
    </row>
    <row r="30" spans="1:20" s="13" customFormat="1" ht="18" customHeight="1" x14ac:dyDescent="0.15">
      <c r="A30" s="40"/>
      <c r="B30" s="41"/>
      <c r="C30" s="42" t="s">
        <v>42</v>
      </c>
      <c r="D30" s="42"/>
      <c r="E30" s="43"/>
      <c r="F30" s="43"/>
      <c r="G30" s="43"/>
      <c r="H30" s="43"/>
      <c r="I30" s="43"/>
      <c r="J30" s="43"/>
      <c r="K30" s="44"/>
      <c r="L30" s="44"/>
      <c r="M30" s="45"/>
      <c r="N30" s="45"/>
      <c r="O30" s="45"/>
      <c r="P30" s="45"/>
      <c r="Q30" s="42"/>
      <c r="R30" s="45"/>
      <c r="S30" s="46"/>
    </row>
    <row r="31" spans="1:20" s="13" customFormat="1" ht="30" customHeight="1" x14ac:dyDescent="0.15">
      <c r="A31" s="40"/>
      <c r="B31" s="47">
        <v>12</v>
      </c>
      <c r="C31" s="48" t="s">
        <v>12</v>
      </c>
      <c r="D31" s="49" t="s">
        <v>13</v>
      </c>
      <c r="E31" s="191">
        <v>8.0000000000000002E-3</v>
      </c>
      <c r="F31" s="191">
        <v>7.0000000000000001E-3</v>
      </c>
      <c r="G31" s="191">
        <v>8.9999999999999993E-3</v>
      </c>
      <c r="H31" s="191">
        <v>8.0000000000000002E-3</v>
      </c>
      <c r="I31" s="191">
        <v>1.0999999999999999E-2</v>
      </c>
      <c r="J31" s="191">
        <v>0.01</v>
      </c>
      <c r="K31" s="191">
        <v>8.9999999999999993E-3</v>
      </c>
      <c r="L31" s="191">
        <v>8.0000000000000002E-3</v>
      </c>
      <c r="M31" s="191">
        <v>7.0000000000000001E-3</v>
      </c>
      <c r="N31" s="191">
        <v>8.9999999999999993E-3</v>
      </c>
      <c r="O31" s="191">
        <v>8.0000000000000002E-3</v>
      </c>
      <c r="P31" s="191">
        <v>0.01</v>
      </c>
      <c r="Q31" s="50" t="s">
        <v>50</v>
      </c>
      <c r="R31" s="191">
        <f>SUM(E31:P31)/12</f>
        <v>8.6666666666666663E-3</v>
      </c>
      <c r="S31" s="52"/>
      <c r="T31" s="53"/>
    </row>
    <row r="32" spans="1:20" s="13" customFormat="1" ht="18" customHeight="1" x14ac:dyDescent="0.15">
      <c r="A32" s="40"/>
      <c r="B32" s="47"/>
      <c r="C32" s="42" t="s">
        <v>43</v>
      </c>
      <c r="D32" s="42"/>
      <c r="E32" s="43"/>
      <c r="F32" s="43"/>
      <c r="G32" s="43"/>
      <c r="H32" s="43"/>
      <c r="I32" s="43"/>
      <c r="J32" s="43"/>
      <c r="K32" s="44"/>
      <c r="L32" s="44"/>
      <c r="M32" s="45"/>
      <c r="N32" s="45"/>
      <c r="O32" s="45"/>
      <c r="P32" s="45"/>
      <c r="Q32" s="42"/>
      <c r="R32" s="45"/>
      <c r="S32" s="46"/>
    </row>
    <row r="33" spans="1:20" s="13" customFormat="1" ht="30" customHeight="1" x14ac:dyDescent="0.15">
      <c r="A33" s="40"/>
      <c r="B33" s="47">
        <v>13</v>
      </c>
      <c r="C33" s="48" t="s">
        <v>12</v>
      </c>
      <c r="D33" s="49" t="s">
        <v>13</v>
      </c>
      <c r="E33" s="191">
        <v>8.9999999999999993E-3</v>
      </c>
      <c r="F33" s="191">
        <v>8.0000000000000002E-3</v>
      </c>
      <c r="G33" s="191">
        <v>8.9999999999999993E-3</v>
      </c>
      <c r="H33" s="191">
        <v>8.9999999999999993E-3</v>
      </c>
      <c r="I33" s="191">
        <v>1.0999999999999999E-2</v>
      </c>
      <c r="J33" s="191">
        <v>0.01</v>
      </c>
      <c r="K33" s="191">
        <v>8.9999999999999993E-3</v>
      </c>
      <c r="L33" s="191">
        <v>8.0000000000000002E-3</v>
      </c>
      <c r="M33" s="191">
        <v>7.0000000000000001E-3</v>
      </c>
      <c r="N33" s="191">
        <v>8.9999999999999993E-3</v>
      </c>
      <c r="O33" s="191">
        <v>8.0000000000000002E-3</v>
      </c>
      <c r="P33" s="191">
        <v>0.01</v>
      </c>
      <c r="Q33" s="50" t="s">
        <v>51</v>
      </c>
      <c r="R33" s="191">
        <f>SUM(E33:P33)/12</f>
        <v>8.9166666666666665E-3</v>
      </c>
      <c r="S33" s="52"/>
      <c r="T33" s="53"/>
    </row>
    <row r="34" spans="1:20" s="13" customFormat="1" ht="18" customHeight="1" x14ac:dyDescent="0.15">
      <c r="A34" s="40"/>
      <c r="B34" s="47"/>
      <c r="C34" s="42" t="s">
        <v>44</v>
      </c>
      <c r="D34" s="42"/>
      <c r="E34" s="43"/>
      <c r="F34" s="43"/>
      <c r="G34" s="43"/>
      <c r="H34" s="43"/>
      <c r="I34" s="43"/>
      <c r="J34" s="43"/>
      <c r="K34" s="44"/>
      <c r="L34" s="44"/>
      <c r="M34" s="45"/>
      <c r="N34" s="45"/>
      <c r="O34" s="45"/>
      <c r="P34" s="45"/>
      <c r="Q34" s="42"/>
      <c r="R34" s="45"/>
      <c r="S34" s="46"/>
    </row>
    <row r="35" spans="1:20" s="13" customFormat="1" ht="30" customHeight="1" x14ac:dyDescent="0.15">
      <c r="A35" s="40"/>
      <c r="B35" s="47">
        <v>14</v>
      </c>
      <c r="C35" s="48" t="s">
        <v>12</v>
      </c>
      <c r="D35" s="49" t="s">
        <v>13</v>
      </c>
      <c r="E35" s="191">
        <v>8.0000000000000002E-3</v>
      </c>
      <c r="F35" s="191">
        <v>8.9999999999999993E-3</v>
      </c>
      <c r="G35" s="191">
        <v>8.0000000000000002E-3</v>
      </c>
      <c r="H35" s="191">
        <v>8.9999999999999993E-3</v>
      </c>
      <c r="I35" s="191">
        <v>8.0000000000000002E-3</v>
      </c>
      <c r="J35" s="191">
        <v>7.0000000000000001E-3</v>
      </c>
      <c r="K35" s="191">
        <v>8.9999999999999993E-3</v>
      </c>
      <c r="L35" s="191">
        <v>8.0000000000000002E-3</v>
      </c>
      <c r="M35" s="191">
        <v>7.0000000000000001E-3</v>
      </c>
      <c r="N35" s="191">
        <v>8.9999999999999993E-3</v>
      </c>
      <c r="O35" s="191">
        <v>8.0000000000000002E-3</v>
      </c>
      <c r="P35" s="191">
        <v>1.0999999999999999E-2</v>
      </c>
      <c r="Q35" s="50" t="s">
        <v>52</v>
      </c>
      <c r="R35" s="191">
        <f>SUM(E35:P35)/12</f>
        <v>8.416666666666666E-3</v>
      </c>
      <c r="S35" s="52"/>
      <c r="T35" s="53"/>
    </row>
    <row r="36" spans="1:20" s="13" customFormat="1" ht="18" customHeight="1" x14ac:dyDescent="0.15">
      <c r="A36" s="40"/>
      <c r="B36" s="47"/>
      <c r="C36" s="42" t="s">
        <v>45</v>
      </c>
      <c r="D36" s="42"/>
      <c r="E36" s="43"/>
      <c r="F36" s="43"/>
      <c r="G36" s="43"/>
      <c r="H36" s="43"/>
      <c r="I36" s="43"/>
      <c r="J36" s="43"/>
      <c r="K36" s="44"/>
      <c r="L36" s="44"/>
      <c r="M36" s="45"/>
      <c r="N36" s="45"/>
      <c r="O36" s="45"/>
      <c r="P36" s="45"/>
      <c r="Q36" s="42"/>
      <c r="R36" s="45"/>
      <c r="S36" s="46"/>
    </row>
    <row r="37" spans="1:20" s="13" customFormat="1" ht="30" customHeight="1" x14ac:dyDescent="0.15">
      <c r="A37" s="40"/>
      <c r="B37" s="47">
        <v>15</v>
      </c>
      <c r="C37" s="48" t="s">
        <v>12</v>
      </c>
      <c r="D37" s="49" t="s">
        <v>13</v>
      </c>
      <c r="E37" s="191">
        <v>8.9999999999999993E-3</v>
      </c>
      <c r="F37" s="191">
        <v>8.9999999999999993E-3</v>
      </c>
      <c r="G37" s="191">
        <v>1.0999999999999999E-2</v>
      </c>
      <c r="H37" s="191">
        <v>8.0000000000000002E-3</v>
      </c>
      <c r="I37" s="191">
        <v>7.0000000000000001E-3</v>
      </c>
      <c r="J37" s="191">
        <v>0.01</v>
      </c>
      <c r="K37" s="191">
        <v>8.9999999999999993E-3</v>
      </c>
      <c r="L37" s="191">
        <v>8.0000000000000002E-3</v>
      </c>
      <c r="M37" s="191">
        <v>7.0000000000000001E-3</v>
      </c>
      <c r="N37" s="191">
        <v>8.9999999999999993E-3</v>
      </c>
      <c r="O37" s="191">
        <v>8.0000000000000002E-3</v>
      </c>
      <c r="P37" s="191">
        <v>8.9999999999999993E-3</v>
      </c>
      <c r="Q37" s="50" t="s">
        <v>53</v>
      </c>
      <c r="R37" s="191">
        <f>SUM(E37:P37)/12</f>
        <v>8.6666666666666663E-3</v>
      </c>
      <c r="S37" s="52"/>
      <c r="T37" s="53"/>
    </row>
    <row r="38" spans="1:20" s="13" customFormat="1" ht="18" customHeight="1" x14ac:dyDescent="0.15">
      <c r="A38" s="40"/>
      <c r="B38" s="47"/>
      <c r="C38" s="42" t="s">
        <v>46</v>
      </c>
      <c r="D38" s="42"/>
      <c r="E38" s="43"/>
      <c r="F38" s="43"/>
      <c r="G38" s="43"/>
      <c r="H38" s="43"/>
      <c r="I38" s="43"/>
      <c r="J38" s="43"/>
      <c r="K38" s="44"/>
      <c r="L38" s="44"/>
      <c r="M38" s="45"/>
      <c r="N38" s="45"/>
      <c r="O38" s="45"/>
      <c r="P38" s="45"/>
      <c r="Q38" s="42"/>
      <c r="R38" s="45"/>
      <c r="S38" s="46"/>
    </row>
    <row r="39" spans="1:20" s="13" customFormat="1" ht="30" customHeight="1" x14ac:dyDescent="0.15">
      <c r="A39" s="40"/>
      <c r="B39" s="47">
        <v>16</v>
      </c>
      <c r="C39" s="48" t="s">
        <v>12</v>
      </c>
      <c r="D39" s="49" t="s">
        <v>13</v>
      </c>
      <c r="E39" s="191">
        <v>8.9999999999999993E-3</v>
      </c>
      <c r="F39" s="191">
        <v>8.9999999999999993E-3</v>
      </c>
      <c r="G39" s="191">
        <v>8.9999999999999993E-3</v>
      </c>
      <c r="H39" s="191">
        <v>1.0999999999999999E-2</v>
      </c>
      <c r="I39" s="191">
        <v>0.01</v>
      </c>
      <c r="J39" s="191">
        <v>0.01</v>
      </c>
      <c r="K39" s="191">
        <v>8.9999999999999993E-3</v>
      </c>
      <c r="L39" s="191">
        <v>8.0000000000000002E-3</v>
      </c>
      <c r="M39" s="191">
        <v>7.0000000000000001E-3</v>
      </c>
      <c r="N39" s="191">
        <v>8.9999999999999993E-3</v>
      </c>
      <c r="O39" s="191">
        <v>8.0000000000000002E-3</v>
      </c>
      <c r="P39" s="191">
        <v>8.9999999999999993E-3</v>
      </c>
      <c r="Q39" s="50" t="s">
        <v>54</v>
      </c>
      <c r="R39" s="191">
        <f>SUM(E39:P39)/12</f>
        <v>8.9999999999999976E-3</v>
      </c>
      <c r="S39" s="52"/>
      <c r="T39" s="53"/>
    </row>
    <row r="40" spans="1:20" s="13" customFormat="1" ht="18" customHeight="1" x14ac:dyDescent="0.15">
      <c r="A40" s="40"/>
      <c r="B40" s="47"/>
      <c r="C40" s="42" t="s">
        <v>47</v>
      </c>
      <c r="D40" s="42"/>
      <c r="E40" s="43"/>
      <c r="F40" s="43"/>
      <c r="G40" s="43"/>
      <c r="H40" s="43"/>
      <c r="I40" s="43"/>
      <c r="J40" s="43"/>
      <c r="K40" s="44"/>
      <c r="L40" s="44"/>
      <c r="M40" s="45"/>
      <c r="N40" s="45"/>
      <c r="O40" s="45"/>
      <c r="P40" s="45"/>
      <c r="Q40" s="42"/>
      <c r="R40" s="45"/>
      <c r="S40" s="46"/>
    </row>
    <row r="41" spans="1:20" s="13" customFormat="1" ht="30" customHeight="1" x14ac:dyDescent="0.15">
      <c r="A41" s="40"/>
      <c r="B41" s="47">
        <v>17</v>
      </c>
      <c r="C41" s="48" t="s">
        <v>12</v>
      </c>
      <c r="D41" s="49" t="s">
        <v>13</v>
      </c>
      <c r="E41" s="191">
        <v>8.0000000000000002E-3</v>
      </c>
      <c r="F41" s="191">
        <v>7.0000000000000001E-3</v>
      </c>
      <c r="G41" s="191">
        <v>1E-3</v>
      </c>
      <c r="H41" s="191">
        <v>1.0999999999999999E-2</v>
      </c>
      <c r="I41" s="191">
        <v>8.9999999999999993E-3</v>
      </c>
      <c r="J41" s="191">
        <v>1.2E-2</v>
      </c>
      <c r="K41" s="191">
        <v>8.9999999999999993E-3</v>
      </c>
      <c r="L41" s="191">
        <v>8.0000000000000002E-3</v>
      </c>
      <c r="M41" s="191">
        <v>7.0000000000000001E-3</v>
      </c>
      <c r="N41" s="191">
        <v>8.9999999999999993E-3</v>
      </c>
      <c r="O41" s="191">
        <v>8.0000000000000002E-3</v>
      </c>
      <c r="P41" s="191">
        <v>4.0000000000000001E-3</v>
      </c>
      <c r="Q41" s="50" t="s">
        <v>55</v>
      </c>
      <c r="R41" s="191">
        <f>SUM(E41:P41)/12</f>
        <v>7.7499999999999999E-3</v>
      </c>
      <c r="S41" s="52"/>
      <c r="T41" s="53"/>
    </row>
    <row r="42" spans="1:20" s="13" customFormat="1" ht="19.5" customHeight="1" x14ac:dyDescent="0.15">
      <c r="A42" s="40"/>
      <c r="B42" s="47"/>
      <c r="C42" s="69"/>
      <c r="D42" s="70"/>
      <c r="E42" s="72"/>
      <c r="F42" s="72"/>
      <c r="G42" s="72"/>
      <c r="H42" s="72"/>
      <c r="I42" s="72"/>
      <c r="J42" s="72"/>
      <c r="K42" s="73"/>
      <c r="L42" s="73"/>
      <c r="M42" s="73"/>
      <c r="N42" s="73"/>
      <c r="O42" s="73"/>
      <c r="P42" s="73"/>
      <c r="Q42" s="71"/>
      <c r="R42" s="73"/>
      <c r="S42" s="52"/>
      <c r="T42" s="53"/>
    </row>
    <row r="43" spans="1:20" s="13" customFormat="1" ht="18" customHeight="1" x14ac:dyDescent="0.15">
      <c r="A43" s="40"/>
      <c r="B43" s="47"/>
      <c r="C43" s="42" t="s">
        <v>56</v>
      </c>
      <c r="D43" s="42"/>
      <c r="E43" s="43"/>
      <c r="F43" s="43"/>
      <c r="G43" s="43"/>
      <c r="H43" s="43"/>
      <c r="I43" s="43"/>
      <c r="J43" s="43"/>
      <c r="K43" s="44"/>
      <c r="L43" s="44"/>
      <c r="M43" s="45"/>
      <c r="N43" s="45"/>
      <c r="O43" s="45"/>
      <c r="P43" s="45"/>
      <c r="Q43" s="42"/>
      <c r="R43" s="45"/>
      <c r="S43" s="46"/>
    </row>
    <row r="44" spans="1:20" s="13" customFormat="1" ht="30" customHeight="1" x14ac:dyDescent="0.15">
      <c r="A44" s="40"/>
      <c r="B44" s="47">
        <v>18</v>
      </c>
      <c r="C44" s="48" t="s">
        <v>12</v>
      </c>
      <c r="D44" s="49" t="s">
        <v>13</v>
      </c>
      <c r="E44" s="191">
        <v>1.2E-2</v>
      </c>
      <c r="F44" s="191">
        <v>1.0999999999999999E-2</v>
      </c>
      <c r="G44" s="191">
        <v>8.9999999999999993E-3</v>
      </c>
      <c r="H44" s="191">
        <v>1.2999999999999999E-2</v>
      </c>
      <c r="I44" s="191">
        <v>1.4E-2</v>
      </c>
      <c r="J44" s="191">
        <v>1.0999999999999999E-2</v>
      </c>
      <c r="K44" s="191">
        <v>1.2999999999999999E-2</v>
      </c>
      <c r="L44" s="191">
        <v>1.2E-2</v>
      </c>
      <c r="M44" s="191">
        <v>8.9999999999999993E-3</v>
      </c>
      <c r="N44" s="191">
        <v>0.01</v>
      </c>
      <c r="O44" s="191">
        <v>9.9000000000000008E-3</v>
      </c>
      <c r="P44" s="191">
        <v>8.9999999999999993E-3</v>
      </c>
      <c r="Q44" s="50" t="s">
        <v>60</v>
      </c>
      <c r="R44" s="191">
        <f>SUM(E44:P44)/12</f>
        <v>1.1075E-2</v>
      </c>
      <c r="S44" s="52"/>
      <c r="T44" s="53"/>
    </row>
    <row r="45" spans="1:20" s="13" customFormat="1" ht="18" customHeight="1" x14ac:dyDescent="0.15">
      <c r="A45" s="40"/>
      <c r="B45" s="47"/>
      <c r="C45" s="42" t="s">
        <v>57</v>
      </c>
      <c r="D45" s="42"/>
      <c r="E45" s="43"/>
      <c r="F45" s="43"/>
      <c r="G45" s="43"/>
      <c r="H45" s="43"/>
      <c r="I45" s="43"/>
      <c r="J45" s="43"/>
      <c r="K45" s="44"/>
      <c r="L45" s="44"/>
      <c r="M45" s="45"/>
      <c r="N45" s="45"/>
      <c r="O45" s="45"/>
      <c r="P45" s="45"/>
      <c r="Q45" s="42"/>
      <c r="R45" s="45"/>
      <c r="S45" s="46"/>
    </row>
    <row r="46" spans="1:20" s="13" customFormat="1" ht="30" customHeight="1" x14ac:dyDescent="0.15">
      <c r="A46" s="40"/>
      <c r="B46" s="47">
        <v>19</v>
      </c>
      <c r="C46" s="48" t="s">
        <v>12</v>
      </c>
      <c r="D46" s="49" t="s">
        <v>13</v>
      </c>
      <c r="E46" s="191">
        <v>8.9999999999999993E-3</v>
      </c>
      <c r="F46" s="191">
        <v>8.0000000000000002E-3</v>
      </c>
      <c r="G46" s="191">
        <v>8.9999999999999993E-3</v>
      </c>
      <c r="H46" s="191">
        <v>8.9999999999999993E-3</v>
      </c>
      <c r="I46" s="191">
        <v>1.0999999999999999E-2</v>
      </c>
      <c r="J46" s="191">
        <v>0.01</v>
      </c>
      <c r="K46" s="191">
        <v>6.0000000000000001E-3</v>
      </c>
      <c r="L46" s="191">
        <v>6.0000000000000001E-3</v>
      </c>
      <c r="M46" s="191">
        <v>5.0000000000000001E-3</v>
      </c>
      <c r="N46" s="191">
        <v>8.9999999999999993E-3</v>
      </c>
      <c r="O46" s="191">
        <v>3.0000000000000001E-3</v>
      </c>
      <c r="P46" s="191">
        <v>4.0000000000000001E-3</v>
      </c>
      <c r="Q46" s="50" t="s">
        <v>61</v>
      </c>
      <c r="R46" s="191">
        <f>SUM(E46:P46)/12</f>
        <v>7.4166666666666678E-3</v>
      </c>
      <c r="S46" s="52"/>
      <c r="T46" s="53"/>
    </row>
    <row r="47" spans="1:20" s="13" customFormat="1" ht="18" customHeight="1" x14ac:dyDescent="0.15">
      <c r="A47" s="40"/>
      <c r="B47" s="47"/>
      <c r="C47" s="42" t="s">
        <v>58</v>
      </c>
      <c r="D47" s="42"/>
      <c r="E47" s="43"/>
      <c r="F47" s="43"/>
      <c r="G47" s="43"/>
      <c r="H47" s="43"/>
      <c r="I47" s="43"/>
      <c r="J47" s="43"/>
      <c r="K47" s="44"/>
      <c r="L47" s="44"/>
      <c r="M47" s="45"/>
      <c r="N47" s="45"/>
      <c r="O47" s="45"/>
      <c r="P47" s="45"/>
      <c r="Q47" s="42"/>
      <c r="R47" s="45"/>
      <c r="S47" s="46"/>
    </row>
    <row r="48" spans="1:20" s="13" customFormat="1" ht="30" customHeight="1" x14ac:dyDescent="0.15">
      <c r="A48" s="40"/>
      <c r="B48" s="47">
        <v>20</v>
      </c>
      <c r="C48" s="48" t="s">
        <v>12</v>
      </c>
      <c r="D48" s="49" t="s">
        <v>13</v>
      </c>
      <c r="E48" s="191">
        <v>8.0000000000000002E-3</v>
      </c>
      <c r="F48" s="191">
        <v>7.0000000000000001E-3</v>
      </c>
      <c r="G48" s="191">
        <v>8.9999999999999993E-3</v>
      </c>
      <c r="H48" s="191">
        <v>8.0000000000000002E-3</v>
      </c>
      <c r="I48" s="191">
        <v>1.0999999999999999E-2</v>
      </c>
      <c r="J48" s="191">
        <v>0.01</v>
      </c>
      <c r="K48" s="191">
        <v>8.9999999999999993E-3</v>
      </c>
      <c r="L48" s="191">
        <v>6.0000000000000001E-3</v>
      </c>
      <c r="M48" s="191">
        <v>7.0000000000000001E-3</v>
      </c>
      <c r="N48" s="191">
        <v>7.0000000000000001E-3</v>
      </c>
      <c r="O48" s="191">
        <v>6.0000000000000001E-3</v>
      </c>
      <c r="P48" s="191">
        <v>4.0000000000000001E-3</v>
      </c>
      <c r="Q48" s="50" t="s">
        <v>62</v>
      </c>
      <c r="R48" s="191">
        <f>SUM(E48:P48)/12</f>
        <v>7.6666666666666689E-3</v>
      </c>
      <c r="S48" s="52"/>
      <c r="T48" s="53"/>
    </row>
    <row r="49" spans="1:20" s="13" customFormat="1" ht="18" customHeight="1" x14ac:dyDescent="0.15">
      <c r="A49" s="40"/>
      <c r="B49" s="47"/>
      <c r="C49" s="42" t="s">
        <v>59</v>
      </c>
      <c r="D49" s="42"/>
      <c r="E49" s="43"/>
      <c r="F49" s="43"/>
      <c r="G49" s="43"/>
      <c r="H49" s="43"/>
      <c r="I49" s="43"/>
      <c r="J49" s="43"/>
      <c r="K49" s="44"/>
      <c r="L49" s="44"/>
      <c r="M49" s="45"/>
      <c r="N49" s="45"/>
      <c r="O49" s="45"/>
      <c r="P49" s="45"/>
      <c r="Q49" s="42"/>
      <c r="R49" s="45"/>
      <c r="S49" s="46"/>
    </row>
    <row r="50" spans="1:20" s="13" customFormat="1" ht="30" customHeight="1" x14ac:dyDescent="0.15">
      <c r="A50" s="40"/>
      <c r="B50" s="47">
        <v>21</v>
      </c>
      <c r="C50" s="48" t="s">
        <v>12</v>
      </c>
      <c r="D50" s="49" t="s">
        <v>13</v>
      </c>
      <c r="E50" s="191">
        <v>8.9999999999999993E-3</v>
      </c>
      <c r="F50" s="191">
        <v>8.9999999999999993E-3</v>
      </c>
      <c r="G50" s="191">
        <v>1.0999999999999999E-2</v>
      </c>
      <c r="H50" s="191">
        <v>8.0000000000000002E-3</v>
      </c>
      <c r="I50" s="191">
        <v>7.0000000000000001E-3</v>
      </c>
      <c r="J50" s="191">
        <v>8.0000000000000002E-3</v>
      </c>
      <c r="K50" s="191">
        <v>8.0000000000000002E-3</v>
      </c>
      <c r="L50" s="191">
        <v>8.0000000000000002E-3</v>
      </c>
      <c r="M50" s="191">
        <v>7.0000000000000001E-3</v>
      </c>
      <c r="N50" s="191">
        <v>8.9999999999999993E-3</v>
      </c>
      <c r="O50" s="191">
        <v>8.0000000000000002E-3</v>
      </c>
      <c r="P50" s="191">
        <v>1.0999999999999999E-2</v>
      </c>
      <c r="Q50" s="50" t="s">
        <v>63</v>
      </c>
      <c r="R50" s="191">
        <f>SUM(E50:P50)/12</f>
        <v>8.5833333333333334E-3</v>
      </c>
      <c r="S50" s="52"/>
      <c r="T50" s="53"/>
    </row>
    <row r="51" spans="1:20" s="13" customFormat="1" ht="18" customHeight="1" x14ac:dyDescent="0.15">
      <c r="A51" s="40"/>
      <c r="B51" s="47"/>
      <c r="C51" s="42"/>
      <c r="D51" s="42"/>
      <c r="E51" s="43"/>
      <c r="F51" s="43"/>
      <c r="G51" s="43"/>
      <c r="H51" s="43"/>
      <c r="I51" s="43"/>
      <c r="J51" s="43"/>
      <c r="K51" s="44"/>
      <c r="L51" s="44"/>
      <c r="M51" s="45"/>
      <c r="N51" s="45"/>
      <c r="O51" s="45"/>
      <c r="P51" s="45"/>
      <c r="Q51" s="42"/>
      <c r="R51" s="45"/>
      <c r="S51" s="46"/>
    </row>
    <row r="52" spans="1:20" s="13" customFormat="1" ht="18" customHeight="1" x14ac:dyDescent="0.15">
      <c r="A52" s="40"/>
      <c r="B52" s="47"/>
      <c r="C52" s="42"/>
      <c r="D52" s="42"/>
      <c r="E52" s="43"/>
      <c r="F52" s="43"/>
      <c r="G52" s="43"/>
      <c r="H52" s="43"/>
      <c r="I52" s="43"/>
      <c r="J52" s="43"/>
      <c r="K52" s="44"/>
      <c r="L52" s="44"/>
      <c r="M52" s="45"/>
      <c r="N52" s="45"/>
      <c r="O52" s="45"/>
      <c r="P52" s="45"/>
      <c r="Q52" s="42"/>
      <c r="R52" s="45"/>
      <c r="S52" s="46"/>
    </row>
    <row r="53" spans="1:20" x14ac:dyDescent="0.1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46"/>
    </row>
    <row r="54" spans="1:20" ht="6" customHeight="1" x14ac:dyDescent="0.15"/>
  </sheetData>
  <mergeCells count="1">
    <mergeCell ref="C3:F3"/>
  </mergeCells>
  <conditionalFormatting sqref="E42:J42 E25:R25">
    <cfRule type="cellIs" dxfId="107" priority="141" operator="equal">
      <formula>"q"</formula>
    </cfRule>
  </conditionalFormatting>
  <conditionalFormatting sqref="R42 K42:P42 Q8 Q46 Q10 Q12 Q14 Q16 Q18 Q20 Q22 Q24 Q50 Q27 Q29 Q31 Q33 Q35 Q37 Q39 Q41:Q42 Q44 Q48">
    <cfRule type="cellIs" dxfId="106" priority="152" operator="equal">
      <formula>"?"</formula>
    </cfRule>
  </conditionalFormatting>
  <conditionalFormatting sqref="R24 K24:P24">
    <cfRule type="cellIs" dxfId="105" priority="108" stopIfTrue="1" operator="lessThan">
      <formula>0</formula>
    </cfRule>
    <cfRule type="cellIs" dxfId="104" priority="109" stopIfTrue="1" operator="greaterThan">
      <formula>0</formula>
    </cfRule>
  </conditionalFormatting>
  <conditionalFormatting sqref="E13:J13 E15:J15 E17:J17 E19:J19 E21:J21">
    <cfRule type="cellIs" dxfId="103" priority="103" operator="equal">
      <formula>"?"</formula>
    </cfRule>
  </conditionalFormatting>
  <conditionalFormatting sqref="E8">
    <cfRule type="cellIs" dxfId="102" priority="105" operator="equal">
      <formula>"?"</formula>
    </cfRule>
  </conditionalFormatting>
  <conditionalFormatting sqref="G41:H41 J41:P41">
    <cfRule type="cellIs" dxfId="101" priority="85" operator="equal">
      <formula>"?"</formula>
    </cfRule>
  </conditionalFormatting>
  <conditionalFormatting sqref="E24:J24">
    <cfRule type="cellIs" dxfId="100" priority="101" stopIfTrue="1" operator="lessThan">
      <formula>0</formula>
    </cfRule>
    <cfRule type="cellIs" dxfId="99" priority="102" stopIfTrue="1" operator="greaterThan">
      <formula>0</formula>
    </cfRule>
  </conditionalFormatting>
  <conditionalFormatting sqref="F8:P8 R27 R29 R31 R33 R35 R37 R39 R41 R44 R46 R48 R50 R10:R12 R14 R16 R18 R20 R22 R8">
    <cfRule type="cellIs" dxfId="98" priority="100" operator="equal">
      <formula>"?"</formula>
    </cfRule>
  </conditionalFormatting>
  <conditionalFormatting sqref="E10:P10">
    <cfRule type="cellIs" dxfId="97" priority="99" operator="equal">
      <formula>"?"</formula>
    </cfRule>
  </conditionalFormatting>
  <conditionalFormatting sqref="E12:P12">
    <cfRule type="cellIs" dxfId="96" priority="98" operator="equal">
      <formula>"?"</formula>
    </cfRule>
  </conditionalFormatting>
  <conditionalFormatting sqref="E14:P14">
    <cfRule type="cellIs" dxfId="95" priority="97" operator="equal">
      <formula>"?"</formula>
    </cfRule>
  </conditionalFormatting>
  <conditionalFormatting sqref="E16:P16">
    <cfRule type="cellIs" dxfId="94" priority="96" operator="equal">
      <formula>"?"</formula>
    </cfRule>
  </conditionalFormatting>
  <conditionalFormatting sqref="E18:P18">
    <cfRule type="cellIs" dxfId="93" priority="95" operator="equal">
      <formula>"?"</formula>
    </cfRule>
  </conditionalFormatting>
  <conditionalFormatting sqref="E20:P20">
    <cfRule type="cellIs" dxfId="92" priority="94" operator="equal">
      <formula>"?"</formula>
    </cfRule>
  </conditionalFormatting>
  <conditionalFormatting sqref="E22:P22">
    <cfRule type="cellIs" dxfId="91" priority="93" operator="equal">
      <formula>"?"</formula>
    </cfRule>
  </conditionalFormatting>
  <conditionalFormatting sqref="K27:P27">
    <cfRule type="cellIs" dxfId="90" priority="92" operator="equal">
      <formula>"?"</formula>
    </cfRule>
  </conditionalFormatting>
  <conditionalFormatting sqref="E29:P29">
    <cfRule type="cellIs" dxfId="89" priority="91" operator="equal">
      <formula>"?"</formula>
    </cfRule>
  </conditionalFormatting>
  <conditionalFormatting sqref="E31:P31">
    <cfRule type="cellIs" dxfId="88" priority="90" operator="equal">
      <formula>"?"</formula>
    </cfRule>
  </conditionalFormatting>
  <conditionalFormatting sqref="E33:F33 H33:P33">
    <cfRule type="cellIs" dxfId="87" priority="89" operator="equal">
      <formula>"?"</formula>
    </cfRule>
  </conditionalFormatting>
  <conditionalFormatting sqref="E35:G35 K35:P35">
    <cfRule type="cellIs" dxfId="86" priority="88" operator="equal">
      <formula>"?"</formula>
    </cfRule>
  </conditionalFormatting>
  <conditionalFormatting sqref="F37:G37 J37:P37">
    <cfRule type="cellIs" dxfId="85" priority="87" operator="equal">
      <formula>"?"</formula>
    </cfRule>
  </conditionalFormatting>
  <conditionalFormatting sqref="E39:F39 H39:P39">
    <cfRule type="cellIs" dxfId="84" priority="86" operator="equal">
      <formula>"?"</formula>
    </cfRule>
  </conditionalFormatting>
  <conditionalFormatting sqref="G46">
    <cfRule type="cellIs" dxfId="83" priority="68" operator="equal">
      <formula>"?"</formula>
    </cfRule>
  </conditionalFormatting>
  <conditionalFormatting sqref="E44:P44">
    <cfRule type="cellIs" dxfId="82" priority="84" operator="equal">
      <formula>"?"</formula>
    </cfRule>
  </conditionalFormatting>
  <conditionalFormatting sqref="K46:P46">
    <cfRule type="cellIs" dxfId="81" priority="83" operator="equal">
      <formula>"?"</formula>
    </cfRule>
  </conditionalFormatting>
  <conditionalFormatting sqref="K48:P48">
    <cfRule type="cellIs" dxfId="80" priority="82" operator="equal">
      <formula>"?"</formula>
    </cfRule>
  </conditionalFormatting>
  <conditionalFormatting sqref="J50:P50">
    <cfRule type="cellIs" dxfId="79" priority="81" operator="equal">
      <formula>"?"</formula>
    </cfRule>
  </conditionalFormatting>
  <conditionalFormatting sqref="G33">
    <cfRule type="cellIs" dxfId="78" priority="80" operator="equal">
      <formula>"?"</formula>
    </cfRule>
  </conditionalFormatting>
  <conditionalFormatting sqref="H35">
    <cfRule type="cellIs" dxfId="77" priority="79" operator="equal">
      <formula>"?"</formula>
    </cfRule>
  </conditionalFormatting>
  <conditionalFormatting sqref="E37">
    <cfRule type="cellIs" dxfId="76" priority="78" operator="equal">
      <formula>"?"</formula>
    </cfRule>
  </conditionalFormatting>
  <conditionalFormatting sqref="G39">
    <cfRule type="cellIs" dxfId="75" priority="77" operator="equal">
      <formula>"?"</formula>
    </cfRule>
  </conditionalFormatting>
  <conditionalFormatting sqref="I41">
    <cfRule type="cellIs" dxfId="74" priority="76" operator="equal">
      <formula>"?"</formula>
    </cfRule>
  </conditionalFormatting>
  <conditionalFormatting sqref="I35:J35">
    <cfRule type="cellIs" dxfId="73" priority="75" operator="equal">
      <formula>"?"</formula>
    </cfRule>
  </conditionalFormatting>
  <conditionalFormatting sqref="H37:I37">
    <cfRule type="cellIs" dxfId="72" priority="74" operator="equal">
      <formula>"?"</formula>
    </cfRule>
  </conditionalFormatting>
  <conditionalFormatting sqref="E41:F41">
    <cfRule type="cellIs" dxfId="71" priority="73" operator="equal">
      <formula>"?"</formula>
    </cfRule>
  </conditionalFormatting>
  <conditionalFormatting sqref="F27:G27 J27">
    <cfRule type="cellIs" dxfId="70" priority="72" operator="equal">
      <formula>"?"</formula>
    </cfRule>
  </conditionalFormatting>
  <conditionalFormatting sqref="E27">
    <cfRule type="cellIs" dxfId="69" priority="71" operator="equal">
      <formula>"?"</formula>
    </cfRule>
  </conditionalFormatting>
  <conditionalFormatting sqref="H27:I27">
    <cfRule type="cellIs" dxfId="68" priority="70" operator="equal">
      <formula>"?"</formula>
    </cfRule>
  </conditionalFormatting>
  <conditionalFormatting sqref="E46:F46 H46:J46">
    <cfRule type="cellIs" dxfId="67" priority="69" operator="equal">
      <formula>"?"</formula>
    </cfRule>
  </conditionalFormatting>
  <conditionalFormatting sqref="H50:I50">
    <cfRule type="cellIs" dxfId="66" priority="64" operator="equal">
      <formula>"?"</formula>
    </cfRule>
  </conditionalFormatting>
  <conditionalFormatting sqref="E48:J48">
    <cfRule type="cellIs" dxfId="65" priority="67" operator="equal">
      <formula>"?"</formula>
    </cfRule>
  </conditionalFormatting>
  <conditionalFormatting sqref="F50:G50">
    <cfRule type="cellIs" dxfId="64" priority="66" operator="equal">
      <formula>"?"</formula>
    </cfRule>
  </conditionalFormatting>
  <conditionalFormatting sqref="E50">
    <cfRule type="cellIs" dxfId="63" priority="65" operator="equal">
      <formula>"?"</formula>
    </cfRule>
  </conditionalFormatting>
  <conditionalFormatting sqref="L5">
    <cfRule type="cellIs" dxfId="62" priority="55" operator="equal">
      <formula>"?"</formula>
    </cfRule>
  </conditionalFormatting>
  <hyperlinks>
    <hyperlink ref="D5" location="Dashboard!A1" display="◄ Back to Main Page" xr:uid="{00000000-0004-0000-0100-000000000000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</sheetPr>
  <dimension ref="A1:AC260"/>
  <sheetViews>
    <sheetView zoomScale="120" zoomScaleNormal="120" workbookViewId="0">
      <selection activeCell="I2" sqref="H2:I2"/>
    </sheetView>
  </sheetViews>
  <sheetFormatPr baseColWidth="10" defaultColWidth="8.83203125" defaultRowHeight="12" x14ac:dyDescent="0.15"/>
  <cols>
    <col min="1" max="1" width="3.83203125" style="55" customWidth="1"/>
    <col min="2" max="2" width="3.6640625" style="75" customWidth="1"/>
    <col min="3" max="5" width="10.6640625" style="99" customWidth="1"/>
    <col min="6" max="11" width="10.6640625" style="75" customWidth="1"/>
    <col min="12" max="12" width="4.6640625" style="75" customWidth="1"/>
    <col min="13" max="21" width="10.6640625" style="75" customWidth="1"/>
    <col min="22" max="22" width="3.6640625" style="75" customWidth="1"/>
    <col min="23" max="23" width="4.33203125" style="55" customWidth="1"/>
    <col min="24" max="241" width="9.1640625" style="75"/>
    <col min="242" max="244" width="3" style="75" customWidth="1"/>
    <col min="245" max="264" width="5.6640625" style="75" customWidth="1"/>
    <col min="265" max="265" width="13.83203125" style="75" customWidth="1"/>
    <col min="266" max="266" width="19.5" style="75" customWidth="1"/>
    <col min="267" max="497" width="9.1640625" style="75"/>
    <col min="498" max="500" width="3" style="75" customWidth="1"/>
    <col min="501" max="520" width="5.6640625" style="75" customWidth="1"/>
    <col min="521" max="521" width="13.83203125" style="75" customWidth="1"/>
    <col min="522" max="522" width="19.5" style="75" customWidth="1"/>
    <col min="523" max="753" width="9.1640625" style="75"/>
    <col min="754" max="756" width="3" style="75" customWidth="1"/>
    <col min="757" max="776" width="5.6640625" style="75" customWidth="1"/>
    <col min="777" max="777" width="13.83203125" style="75" customWidth="1"/>
    <col min="778" max="778" width="19.5" style="75" customWidth="1"/>
    <col min="779" max="1009" width="9.1640625" style="75"/>
    <col min="1010" max="1012" width="3" style="75" customWidth="1"/>
    <col min="1013" max="1032" width="5.6640625" style="75" customWidth="1"/>
    <col min="1033" max="1033" width="13.83203125" style="75" customWidth="1"/>
    <col min="1034" max="1034" width="19.5" style="75" customWidth="1"/>
    <col min="1035" max="1265" width="9.1640625" style="75"/>
    <col min="1266" max="1268" width="3" style="75" customWidth="1"/>
    <col min="1269" max="1288" width="5.6640625" style="75" customWidth="1"/>
    <col min="1289" max="1289" width="13.83203125" style="75" customWidth="1"/>
    <col min="1290" max="1290" width="19.5" style="75" customWidth="1"/>
    <col min="1291" max="1521" width="9.1640625" style="75"/>
    <col min="1522" max="1524" width="3" style="75" customWidth="1"/>
    <col min="1525" max="1544" width="5.6640625" style="75" customWidth="1"/>
    <col min="1545" max="1545" width="13.83203125" style="75" customWidth="1"/>
    <col min="1546" max="1546" width="19.5" style="75" customWidth="1"/>
    <col min="1547" max="1777" width="9.1640625" style="75"/>
    <col min="1778" max="1780" width="3" style="75" customWidth="1"/>
    <col min="1781" max="1800" width="5.6640625" style="75" customWidth="1"/>
    <col min="1801" max="1801" width="13.83203125" style="75" customWidth="1"/>
    <col min="1802" max="1802" width="19.5" style="75" customWidth="1"/>
    <col min="1803" max="2033" width="9.1640625" style="75"/>
    <col min="2034" max="2036" width="3" style="75" customWidth="1"/>
    <col min="2037" max="2056" width="5.6640625" style="75" customWidth="1"/>
    <col min="2057" max="2057" width="13.83203125" style="75" customWidth="1"/>
    <col min="2058" max="2058" width="19.5" style="75" customWidth="1"/>
    <col min="2059" max="2289" width="9.1640625" style="75"/>
    <col min="2290" max="2292" width="3" style="75" customWidth="1"/>
    <col min="2293" max="2312" width="5.6640625" style="75" customWidth="1"/>
    <col min="2313" max="2313" width="13.83203125" style="75" customWidth="1"/>
    <col min="2314" max="2314" width="19.5" style="75" customWidth="1"/>
    <col min="2315" max="2545" width="9.1640625" style="75"/>
    <col min="2546" max="2548" width="3" style="75" customWidth="1"/>
    <col min="2549" max="2568" width="5.6640625" style="75" customWidth="1"/>
    <col min="2569" max="2569" width="13.83203125" style="75" customWidth="1"/>
    <col min="2570" max="2570" width="19.5" style="75" customWidth="1"/>
    <col min="2571" max="2801" width="9.1640625" style="75"/>
    <col min="2802" max="2804" width="3" style="75" customWidth="1"/>
    <col min="2805" max="2824" width="5.6640625" style="75" customWidth="1"/>
    <col min="2825" max="2825" width="13.83203125" style="75" customWidth="1"/>
    <col min="2826" max="2826" width="19.5" style="75" customWidth="1"/>
    <col min="2827" max="3057" width="9.1640625" style="75"/>
    <col min="3058" max="3060" width="3" style="75" customWidth="1"/>
    <col min="3061" max="3080" width="5.6640625" style="75" customWidth="1"/>
    <col min="3081" max="3081" width="13.83203125" style="75" customWidth="1"/>
    <col min="3082" max="3082" width="19.5" style="75" customWidth="1"/>
    <col min="3083" max="3313" width="9.1640625" style="75"/>
    <col min="3314" max="3316" width="3" style="75" customWidth="1"/>
    <col min="3317" max="3336" width="5.6640625" style="75" customWidth="1"/>
    <col min="3337" max="3337" width="13.83203125" style="75" customWidth="1"/>
    <col min="3338" max="3338" width="19.5" style="75" customWidth="1"/>
    <col min="3339" max="3569" width="9.1640625" style="75"/>
    <col min="3570" max="3572" width="3" style="75" customWidth="1"/>
    <col min="3573" max="3592" width="5.6640625" style="75" customWidth="1"/>
    <col min="3593" max="3593" width="13.83203125" style="75" customWidth="1"/>
    <col min="3594" max="3594" width="19.5" style="75" customWidth="1"/>
    <col min="3595" max="3825" width="9.1640625" style="75"/>
    <col min="3826" max="3828" width="3" style="75" customWidth="1"/>
    <col min="3829" max="3848" width="5.6640625" style="75" customWidth="1"/>
    <col min="3849" max="3849" width="13.83203125" style="75" customWidth="1"/>
    <col min="3850" max="3850" width="19.5" style="75" customWidth="1"/>
    <col min="3851" max="4081" width="9.1640625" style="75"/>
    <col min="4082" max="4084" width="3" style="75" customWidth="1"/>
    <col min="4085" max="4104" width="5.6640625" style="75" customWidth="1"/>
    <col min="4105" max="4105" width="13.83203125" style="75" customWidth="1"/>
    <col min="4106" max="4106" width="19.5" style="75" customWidth="1"/>
    <col min="4107" max="4337" width="9.1640625" style="75"/>
    <col min="4338" max="4340" width="3" style="75" customWidth="1"/>
    <col min="4341" max="4360" width="5.6640625" style="75" customWidth="1"/>
    <col min="4361" max="4361" width="13.83203125" style="75" customWidth="1"/>
    <col min="4362" max="4362" width="19.5" style="75" customWidth="1"/>
    <col min="4363" max="4593" width="9.1640625" style="75"/>
    <col min="4594" max="4596" width="3" style="75" customWidth="1"/>
    <col min="4597" max="4616" width="5.6640625" style="75" customWidth="1"/>
    <col min="4617" max="4617" width="13.83203125" style="75" customWidth="1"/>
    <col min="4618" max="4618" width="19.5" style="75" customWidth="1"/>
    <col min="4619" max="4849" width="9.1640625" style="75"/>
    <col min="4850" max="4852" width="3" style="75" customWidth="1"/>
    <col min="4853" max="4872" width="5.6640625" style="75" customWidth="1"/>
    <col min="4873" max="4873" width="13.83203125" style="75" customWidth="1"/>
    <col min="4874" max="4874" width="19.5" style="75" customWidth="1"/>
    <col min="4875" max="5105" width="9.1640625" style="75"/>
    <col min="5106" max="5108" width="3" style="75" customWidth="1"/>
    <col min="5109" max="5128" width="5.6640625" style="75" customWidth="1"/>
    <col min="5129" max="5129" width="13.83203125" style="75" customWidth="1"/>
    <col min="5130" max="5130" width="19.5" style="75" customWidth="1"/>
    <col min="5131" max="5361" width="9.1640625" style="75"/>
    <col min="5362" max="5364" width="3" style="75" customWidth="1"/>
    <col min="5365" max="5384" width="5.6640625" style="75" customWidth="1"/>
    <col min="5385" max="5385" width="13.83203125" style="75" customWidth="1"/>
    <col min="5386" max="5386" width="19.5" style="75" customWidth="1"/>
    <col min="5387" max="5617" width="9.1640625" style="75"/>
    <col min="5618" max="5620" width="3" style="75" customWidth="1"/>
    <col min="5621" max="5640" width="5.6640625" style="75" customWidth="1"/>
    <col min="5641" max="5641" width="13.83203125" style="75" customWidth="1"/>
    <col min="5642" max="5642" width="19.5" style="75" customWidth="1"/>
    <col min="5643" max="5873" width="9.1640625" style="75"/>
    <col min="5874" max="5876" width="3" style="75" customWidth="1"/>
    <col min="5877" max="5896" width="5.6640625" style="75" customWidth="1"/>
    <col min="5897" max="5897" width="13.83203125" style="75" customWidth="1"/>
    <col min="5898" max="5898" width="19.5" style="75" customWidth="1"/>
    <col min="5899" max="6129" width="9.1640625" style="75"/>
    <col min="6130" max="6132" width="3" style="75" customWidth="1"/>
    <col min="6133" max="6152" width="5.6640625" style="75" customWidth="1"/>
    <col min="6153" max="6153" width="13.83203125" style="75" customWidth="1"/>
    <col min="6154" max="6154" width="19.5" style="75" customWidth="1"/>
    <col min="6155" max="6385" width="9.1640625" style="75"/>
    <col min="6386" max="6388" width="3" style="75" customWidth="1"/>
    <col min="6389" max="6408" width="5.6640625" style="75" customWidth="1"/>
    <col min="6409" max="6409" width="13.83203125" style="75" customWidth="1"/>
    <col min="6410" max="6410" width="19.5" style="75" customWidth="1"/>
    <col min="6411" max="6641" width="9.1640625" style="75"/>
    <col min="6642" max="6644" width="3" style="75" customWidth="1"/>
    <col min="6645" max="6664" width="5.6640625" style="75" customWidth="1"/>
    <col min="6665" max="6665" width="13.83203125" style="75" customWidth="1"/>
    <col min="6666" max="6666" width="19.5" style="75" customWidth="1"/>
    <col min="6667" max="6897" width="9.1640625" style="75"/>
    <col min="6898" max="6900" width="3" style="75" customWidth="1"/>
    <col min="6901" max="6920" width="5.6640625" style="75" customWidth="1"/>
    <col min="6921" max="6921" width="13.83203125" style="75" customWidth="1"/>
    <col min="6922" max="6922" width="19.5" style="75" customWidth="1"/>
    <col min="6923" max="7153" width="9.1640625" style="75"/>
    <col min="7154" max="7156" width="3" style="75" customWidth="1"/>
    <col min="7157" max="7176" width="5.6640625" style="75" customWidth="1"/>
    <col min="7177" max="7177" width="13.83203125" style="75" customWidth="1"/>
    <col min="7178" max="7178" width="19.5" style="75" customWidth="1"/>
    <col min="7179" max="7409" width="9.1640625" style="75"/>
    <col min="7410" max="7412" width="3" style="75" customWidth="1"/>
    <col min="7413" max="7432" width="5.6640625" style="75" customWidth="1"/>
    <col min="7433" max="7433" width="13.83203125" style="75" customWidth="1"/>
    <col min="7434" max="7434" width="19.5" style="75" customWidth="1"/>
    <col min="7435" max="7665" width="9.1640625" style="75"/>
    <col min="7666" max="7668" width="3" style="75" customWidth="1"/>
    <col min="7669" max="7688" width="5.6640625" style="75" customWidth="1"/>
    <col min="7689" max="7689" width="13.83203125" style="75" customWidth="1"/>
    <col min="7690" max="7690" width="19.5" style="75" customWidth="1"/>
    <col min="7691" max="7921" width="9.1640625" style="75"/>
    <col min="7922" max="7924" width="3" style="75" customWidth="1"/>
    <col min="7925" max="7944" width="5.6640625" style="75" customWidth="1"/>
    <col min="7945" max="7945" width="13.83203125" style="75" customWidth="1"/>
    <col min="7946" max="7946" width="19.5" style="75" customWidth="1"/>
    <col min="7947" max="8177" width="9.1640625" style="75"/>
    <col min="8178" max="8180" width="3" style="75" customWidth="1"/>
    <col min="8181" max="8200" width="5.6640625" style="75" customWidth="1"/>
    <col min="8201" max="8201" width="13.83203125" style="75" customWidth="1"/>
    <col min="8202" max="8202" width="19.5" style="75" customWidth="1"/>
    <col min="8203" max="8433" width="9.1640625" style="75"/>
    <col min="8434" max="8436" width="3" style="75" customWidth="1"/>
    <col min="8437" max="8456" width="5.6640625" style="75" customWidth="1"/>
    <col min="8457" max="8457" width="13.83203125" style="75" customWidth="1"/>
    <col min="8458" max="8458" width="19.5" style="75" customWidth="1"/>
    <col min="8459" max="8689" width="9.1640625" style="75"/>
    <col min="8690" max="8692" width="3" style="75" customWidth="1"/>
    <col min="8693" max="8712" width="5.6640625" style="75" customWidth="1"/>
    <col min="8713" max="8713" width="13.83203125" style="75" customWidth="1"/>
    <col min="8714" max="8714" width="19.5" style="75" customWidth="1"/>
    <col min="8715" max="8945" width="9.1640625" style="75"/>
    <col min="8946" max="8948" width="3" style="75" customWidth="1"/>
    <col min="8949" max="8968" width="5.6640625" style="75" customWidth="1"/>
    <col min="8969" max="8969" width="13.83203125" style="75" customWidth="1"/>
    <col min="8970" max="8970" width="19.5" style="75" customWidth="1"/>
    <col min="8971" max="9201" width="9.1640625" style="75"/>
    <col min="9202" max="9204" width="3" style="75" customWidth="1"/>
    <col min="9205" max="9224" width="5.6640625" style="75" customWidth="1"/>
    <col min="9225" max="9225" width="13.83203125" style="75" customWidth="1"/>
    <col min="9226" max="9226" width="19.5" style="75" customWidth="1"/>
    <col min="9227" max="9457" width="9.1640625" style="75"/>
    <col min="9458" max="9460" width="3" style="75" customWidth="1"/>
    <col min="9461" max="9480" width="5.6640625" style="75" customWidth="1"/>
    <col min="9481" max="9481" width="13.83203125" style="75" customWidth="1"/>
    <col min="9482" max="9482" width="19.5" style="75" customWidth="1"/>
    <col min="9483" max="9713" width="9.1640625" style="75"/>
    <col min="9714" max="9716" width="3" style="75" customWidth="1"/>
    <col min="9717" max="9736" width="5.6640625" style="75" customWidth="1"/>
    <col min="9737" max="9737" width="13.83203125" style="75" customWidth="1"/>
    <col min="9738" max="9738" width="19.5" style="75" customWidth="1"/>
    <col min="9739" max="9969" width="9.1640625" style="75"/>
    <col min="9970" max="9972" width="3" style="75" customWidth="1"/>
    <col min="9973" max="9992" width="5.6640625" style="75" customWidth="1"/>
    <col min="9993" max="9993" width="13.83203125" style="75" customWidth="1"/>
    <col min="9994" max="9994" width="19.5" style="75" customWidth="1"/>
    <col min="9995" max="10225" width="9.1640625" style="75"/>
    <col min="10226" max="10228" width="3" style="75" customWidth="1"/>
    <col min="10229" max="10248" width="5.6640625" style="75" customWidth="1"/>
    <col min="10249" max="10249" width="13.83203125" style="75" customWidth="1"/>
    <col min="10250" max="10250" width="19.5" style="75" customWidth="1"/>
    <col min="10251" max="10481" width="9.1640625" style="75"/>
    <col min="10482" max="10484" width="3" style="75" customWidth="1"/>
    <col min="10485" max="10504" width="5.6640625" style="75" customWidth="1"/>
    <col min="10505" max="10505" width="13.83203125" style="75" customWidth="1"/>
    <col min="10506" max="10506" width="19.5" style="75" customWidth="1"/>
    <col min="10507" max="10737" width="9.1640625" style="75"/>
    <col min="10738" max="10740" width="3" style="75" customWidth="1"/>
    <col min="10741" max="10760" width="5.6640625" style="75" customWidth="1"/>
    <col min="10761" max="10761" width="13.83203125" style="75" customWidth="1"/>
    <col min="10762" max="10762" width="19.5" style="75" customWidth="1"/>
    <col min="10763" max="10993" width="9.1640625" style="75"/>
    <col min="10994" max="10996" width="3" style="75" customWidth="1"/>
    <col min="10997" max="11016" width="5.6640625" style="75" customWidth="1"/>
    <col min="11017" max="11017" width="13.83203125" style="75" customWidth="1"/>
    <col min="11018" max="11018" width="19.5" style="75" customWidth="1"/>
    <col min="11019" max="11249" width="9.1640625" style="75"/>
    <col min="11250" max="11252" width="3" style="75" customWidth="1"/>
    <col min="11253" max="11272" width="5.6640625" style="75" customWidth="1"/>
    <col min="11273" max="11273" width="13.83203125" style="75" customWidth="1"/>
    <col min="11274" max="11274" width="19.5" style="75" customWidth="1"/>
    <col min="11275" max="11505" width="9.1640625" style="75"/>
    <col min="11506" max="11508" width="3" style="75" customWidth="1"/>
    <col min="11509" max="11528" width="5.6640625" style="75" customWidth="1"/>
    <col min="11529" max="11529" width="13.83203125" style="75" customWidth="1"/>
    <col min="11530" max="11530" width="19.5" style="75" customWidth="1"/>
    <col min="11531" max="11761" width="9.1640625" style="75"/>
    <col min="11762" max="11764" width="3" style="75" customWidth="1"/>
    <col min="11765" max="11784" width="5.6640625" style="75" customWidth="1"/>
    <col min="11785" max="11785" width="13.83203125" style="75" customWidth="1"/>
    <col min="11786" max="11786" width="19.5" style="75" customWidth="1"/>
    <col min="11787" max="12017" width="9.1640625" style="75"/>
    <col min="12018" max="12020" width="3" style="75" customWidth="1"/>
    <col min="12021" max="12040" width="5.6640625" style="75" customWidth="1"/>
    <col min="12041" max="12041" width="13.83203125" style="75" customWidth="1"/>
    <col min="12042" max="12042" width="19.5" style="75" customWidth="1"/>
    <col min="12043" max="12273" width="9.1640625" style="75"/>
    <col min="12274" max="12276" width="3" style="75" customWidth="1"/>
    <col min="12277" max="12296" width="5.6640625" style="75" customWidth="1"/>
    <col min="12297" max="12297" width="13.83203125" style="75" customWidth="1"/>
    <col min="12298" max="12298" width="19.5" style="75" customWidth="1"/>
    <col min="12299" max="12529" width="9.1640625" style="75"/>
    <col min="12530" max="12532" width="3" style="75" customWidth="1"/>
    <col min="12533" max="12552" width="5.6640625" style="75" customWidth="1"/>
    <col min="12553" max="12553" width="13.83203125" style="75" customWidth="1"/>
    <col min="12554" max="12554" width="19.5" style="75" customWidth="1"/>
    <col min="12555" max="12785" width="9.1640625" style="75"/>
    <col min="12786" max="12788" width="3" style="75" customWidth="1"/>
    <col min="12789" max="12808" width="5.6640625" style="75" customWidth="1"/>
    <col min="12809" max="12809" width="13.83203125" style="75" customWidth="1"/>
    <col min="12810" max="12810" width="19.5" style="75" customWidth="1"/>
    <col min="12811" max="13041" width="9.1640625" style="75"/>
    <col min="13042" max="13044" width="3" style="75" customWidth="1"/>
    <col min="13045" max="13064" width="5.6640625" style="75" customWidth="1"/>
    <col min="13065" max="13065" width="13.83203125" style="75" customWidth="1"/>
    <col min="13066" max="13066" width="19.5" style="75" customWidth="1"/>
    <col min="13067" max="13297" width="9.1640625" style="75"/>
    <col min="13298" max="13300" width="3" style="75" customWidth="1"/>
    <col min="13301" max="13320" width="5.6640625" style="75" customWidth="1"/>
    <col min="13321" max="13321" width="13.83203125" style="75" customWidth="1"/>
    <col min="13322" max="13322" width="19.5" style="75" customWidth="1"/>
    <col min="13323" max="13553" width="9.1640625" style="75"/>
    <col min="13554" max="13556" width="3" style="75" customWidth="1"/>
    <col min="13557" max="13576" width="5.6640625" style="75" customWidth="1"/>
    <col min="13577" max="13577" width="13.83203125" style="75" customWidth="1"/>
    <col min="13578" max="13578" width="19.5" style="75" customWidth="1"/>
    <col min="13579" max="13809" width="9.1640625" style="75"/>
    <col min="13810" max="13812" width="3" style="75" customWidth="1"/>
    <col min="13813" max="13832" width="5.6640625" style="75" customWidth="1"/>
    <col min="13833" max="13833" width="13.83203125" style="75" customWidth="1"/>
    <col min="13834" max="13834" width="19.5" style="75" customWidth="1"/>
    <col min="13835" max="14065" width="9.1640625" style="75"/>
    <col min="14066" max="14068" width="3" style="75" customWidth="1"/>
    <col min="14069" max="14088" width="5.6640625" style="75" customWidth="1"/>
    <col min="14089" max="14089" width="13.83203125" style="75" customWidth="1"/>
    <col min="14090" max="14090" width="19.5" style="75" customWidth="1"/>
    <col min="14091" max="14321" width="9.1640625" style="75"/>
    <col min="14322" max="14324" width="3" style="75" customWidth="1"/>
    <col min="14325" max="14344" width="5.6640625" style="75" customWidth="1"/>
    <col min="14345" max="14345" width="13.83203125" style="75" customWidth="1"/>
    <col min="14346" max="14346" width="19.5" style="75" customWidth="1"/>
    <col min="14347" max="14577" width="9.1640625" style="75"/>
    <col min="14578" max="14580" width="3" style="75" customWidth="1"/>
    <col min="14581" max="14600" width="5.6640625" style="75" customWidth="1"/>
    <col min="14601" max="14601" width="13.83203125" style="75" customWidth="1"/>
    <col min="14602" max="14602" width="19.5" style="75" customWidth="1"/>
    <col min="14603" max="14833" width="9.1640625" style="75"/>
    <col min="14834" max="14836" width="3" style="75" customWidth="1"/>
    <col min="14837" max="14856" width="5.6640625" style="75" customWidth="1"/>
    <col min="14857" max="14857" width="13.83203125" style="75" customWidth="1"/>
    <col min="14858" max="14858" width="19.5" style="75" customWidth="1"/>
    <col min="14859" max="15089" width="9.1640625" style="75"/>
    <col min="15090" max="15092" width="3" style="75" customWidth="1"/>
    <col min="15093" max="15112" width="5.6640625" style="75" customWidth="1"/>
    <col min="15113" max="15113" width="13.83203125" style="75" customWidth="1"/>
    <col min="15114" max="15114" width="19.5" style="75" customWidth="1"/>
    <col min="15115" max="15345" width="9.1640625" style="75"/>
    <col min="15346" max="15348" width="3" style="75" customWidth="1"/>
    <col min="15349" max="15368" width="5.6640625" style="75" customWidth="1"/>
    <col min="15369" max="15369" width="13.83203125" style="75" customWidth="1"/>
    <col min="15370" max="15370" width="19.5" style="75" customWidth="1"/>
    <col min="15371" max="15601" width="9.1640625" style="75"/>
    <col min="15602" max="15604" width="3" style="75" customWidth="1"/>
    <col min="15605" max="15624" width="5.6640625" style="75" customWidth="1"/>
    <col min="15625" max="15625" width="13.83203125" style="75" customWidth="1"/>
    <col min="15626" max="15626" width="19.5" style="75" customWidth="1"/>
    <col min="15627" max="15857" width="9.1640625" style="75"/>
    <col min="15858" max="15860" width="3" style="75" customWidth="1"/>
    <col min="15861" max="15880" width="5.6640625" style="75" customWidth="1"/>
    <col min="15881" max="15881" width="13.83203125" style="75" customWidth="1"/>
    <col min="15882" max="15882" width="19.5" style="75" customWidth="1"/>
    <col min="15883" max="16113" width="9.1640625" style="75"/>
    <col min="16114" max="16116" width="3" style="75" customWidth="1"/>
    <col min="16117" max="16136" width="5.6640625" style="75" customWidth="1"/>
    <col min="16137" max="16137" width="13.83203125" style="75" customWidth="1"/>
    <col min="16138" max="16138" width="19.5" style="75" customWidth="1"/>
    <col min="16139" max="16378" width="9.1640625" style="75"/>
    <col min="16379" max="16384" width="8.83203125" style="75" customWidth="1"/>
  </cols>
  <sheetData>
    <row r="1" spans="1:28" s="15" customFormat="1" ht="26.25" customHeight="1" x14ac:dyDescent="0.2">
      <c r="C1" s="13"/>
      <c r="D1" s="259" t="str">
        <f>Dashboard!G2</f>
        <v>Neo Telecoms</v>
      </c>
      <c r="E1" s="259"/>
      <c r="F1" s="259"/>
      <c r="G1" s="259"/>
      <c r="H1" s="259"/>
      <c r="I1" s="259"/>
      <c r="J1" s="16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s="15" customFormat="1" ht="15.5" customHeight="1" x14ac:dyDescent="0.2">
      <c r="C2" s="19"/>
      <c r="D2" s="20" t="str">
        <f>Dashboard!D3</f>
        <v>ANNUAL PERFORMANCE REPORTING</v>
      </c>
      <c r="E2" s="21"/>
      <c r="F2" s="21"/>
      <c r="G2" s="21"/>
      <c r="H2" s="21"/>
      <c r="I2" s="21">
        <v>2018</v>
      </c>
      <c r="J2" s="2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s="15" customFormat="1" ht="15.5" customHeight="1" x14ac:dyDescent="0.2">
      <c r="B3" s="25"/>
      <c r="C3" s="25"/>
      <c r="D3" s="26" t="s">
        <v>78</v>
      </c>
      <c r="E3" s="27"/>
      <c r="F3" s="28"/>
      <c r="G3" s="28"/>
      <c r="H3" s="25"/>
      <c r="I3" s="25"/>
      <c r="J3" s="2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8" s="15" customFormat="1" ht="15.5" customHeight="1" x14ac:dyDescent="0.2">
      <c r="B4" s="25"/>
      <c r="C4" s="25"/>
      <c r="D4" s="26"/>
      <c r="E4" s="27"/>
      <c r="F4" s="28"/>
      <c r="G4" s="28"/>
      <c r="H4" s="25"/>
      <c r="I4" s="25"/>
      <c r="J4" s="22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s="15" customFormat="1" ht="15.5" customHeight="1" x14ac:dyDescent="0.2">
      <c r="E5" s="32" t="s">
        <v>4</v>
      </c>
      <c r="J5" s="22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s="13" customFormat="1" ht="14.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24"/>
      <c r="Y6" s="24"/>
      <c r="Z6" s="24"/>
      <c r="AA6" s="24"/>
      <c r="AB6" s="24"/>
    </row>
    <row r="7" spans="1:28" ht="6" customHeight="1" x14ac:dyDescent="0.15">
      <c r="C7" s="76"/>
      <c r="D7" s="76"/>
      <c r="E7" s="76"/>
      <c r="I7" s="77"/>
      <c r="J7" s="77"/>
      <c r="K7" s="78"/>
      <c r="L7" s="78"/>
    </row>
    <row r="8" spans="1:28" s="78" customFormat="1" ht="12.75" customHeight="1" x14ac:dyDescent="0.2">
      <c r="A8" s="55"/>
      <c r="C8" s="240" t="s">
        <v>94</v>
      </c>
      <c r="D8" s="241"/>
      <c r="E8" s="241"/>
      <c r="F8" s="242"/>
      <c r="G8" s="100"/>
      <c r="H8" s="243" t="s">
        <v>83</v>
      </c>
      <c r="I8" s="244"/>
      <c r="J8" s="244"/>
      <c r="K8" s="245"/>
      <c r="M8" s="240" t="s">
        <v>95</v>
      </c>
      <c r="N8" s="241"/>
      <c r="O8" s="241"/>
      <c r="P8" s="242"/>
      <c r="Q8" s="101"/>
      <c r="R8" s="79" t="s">
        <v>84</v>
      </c>
      <c r="W8" s="55"/>
    </row>
    <row r="9" spans="1:28" s="78" customFormat="1" ht="12.75" customHeight="1" x14ac:dyDescent="0.2">
      <c r="A9" s="55"/>
      <c r="C9" s="240" t="s">
        <v>94</v>
      </c>
      <c r="D9" s="241"/>
      <c r="E9" s="241"/>
      <c r="F9" s="242"/>
      <c r="G9" s="100"/>
      <c r="H9" s="243" t="s">
        <v>82</v>
      </c>
      <c r="I9" s="244"/>
      <c r="J9" s="244"/>
      <c r="K9" s="245"/>
      <c r="M9" s="240" t="s">
        <v>95</v>
      </c>
      <c r="N9" s="241"/>
      <c r="O9" s="241"/>
      <c r="P9" s="242"/>
      <c r="Q9" s="101"/>
      <c r="R9" s="79" t="s">
        <v>85</v>
      </c>
      <c r="W9" s="55"/>
    </row>
    <row r="10" spans="1:28" s="78" customFormat="1" ht="12.75" customHeight="1" x14ac:dyDescent="0.2">
      <c r="A10" s="55"/>
      <c r="C10" s="240" t="s">
        <v>94</v>
      </c>
      <c r="D10" s="241"/>
      <c r="E10" s="241"/>
      <c r="F10" s="242"/>
      <c r="G10" s="100"/>
      <c r="H10" s="243" t="s">
        <v>81</v>
      </c>
      <c r="I10" s="244"/>
      <c r="J10" s="244"/>
      <c r="K10" s="245"/>
      <c r="M10" s="240" t="s">
        <v>95</v>
      </c>
      <c r="N10" s="241"/>
      <c r="O10" s="241"/>
      <c r="P10" s="242"/>
      <c r="Q10" s="101"/>
      <c r="R10" s="79" t="s">
        <v>87</v>
      </c>
      <c r="W10" s="55"/>
    </row>
    <row r="11" spans="1:28" s="78" customFormat="1" ht="12.75" customHeight="1" x14ac:dyDescent="0.2">
      <c r="A11" s="55"/>
      <c r="C11" s="240" t="s">
        <v>94</v>
      </c>
      <c r="D11" s="241"/>
      <c r="E11" s="241"/>
      <c r="F11" s="242"/>
      <c r="G11" s="100"/>
      <c r="H11" s="243" t="s">
        <v>80</v>
      </c>
      <c r="I11" s="244"/>
      <c r="J11" s="244"/>
      <c r="K11" s="245"/>
      <c r="M11" s="240" t="s">
        <v>95</v>
      </c>
      <c r="N11" s="241"/>
      <c r="O11" s="241"/>
      <c r="P11" s="242"/>
      <c r="Q11" s="101"/>
      <c r="R11" s="79" t="s">
        <v>86</v>
      </c>
      <c r="W11" s="55"/>
    </row>
    <row r="12" spans="1:28" s="78" customFormat="1" ht="12.75" customHeight="1" x14ac:dyDescent="0.15">
      <c r="A12" s="55"/>
      <c r="W12" s="55"/>
    </row>
    <row r="13" spans="1:28" s="78" customFormat="1" ht="12.75" customHeight="1" x14ac:dyDescent="0.15">
      <c r="A13" s="55"/>
      <c r="W13" s="55"/>
    </row>
    <row r="14" spans="1:28" s="78" customFormat="1" ht="14" x14ac:dyDescent="0.15">
      <c r="A14" s="55"/>
      <c r="B14" s="80">
        <v>1</v>
      </c>
      <c r="C14" s="122"/>
      <c r="D14" s="121" t="s">
        <v>64</v>
      </c>
      <c r="E14" s="246" t="s">
        <v>90</v>
      </c>
      <c r="F14" s="247"/>
      <c r="G14" s="247"/>
      <c r="H14" s="247"/>
      <c r="I14" s="247"/>
      <c r="J14" s="247"/>
      <c r="K14" s="248"/>
      <c r="L14" s="80">
        <v>2</v>
      </c>
      <c r="M14" s="122"/>
      <c r="N14" s="121" t="s">
        <v>64</v>
      </c>
      <c r="O14" s="246" t="s">
        <v>92</v>
      </c>
      <c r="P14" s="247"/>
      <c r="Q14" s="247"/>
      <c r="R14" s="247"/>
      <c r="S14" s="247"/>
      <c r="T14" s="247"/>
      <c r="U14" s="248"/>
      <c r="W14" s="55"/>
    </row>
    <row r="15" spans="1:28" s="78" customFormat="1" ht="14" x14ac:dyDescent="0.15">
      <c r="A15" s="55"/>
      <c r="C15" s="122"/>
      <c r="D15" s="121" t="s">
        <v>65</v>
      </c>
      <c r="E15" s="249">
        <v>0.95</v>
      </c>
      <c r="F15" s="250"/>
      <c r="G15" s="127"/>
      <c r="H15" s="124" t="s">
        <v>5</v>
      </c>
      <c r="I15" s="125" t="s">
        <v>13</v>
      </c>
      <c r="J15" s="124" t="s">
        <v>103</v>
      </c>
      <c r="K15" s="126" t="s">
        <v>102</v>
      </c>
      <c r="M15" s="122"/>
      <c r="N15" s="121" t="s">
        <v>65</v>
      </c>
      <c r="O15" s="251">
        <v>1</v>
      </c>
      <c r="P15" s="252"/>
      <c r="Q15" s="123"/>
      <c r="R15" s="124" t="s">
        <v>5</v>
      </c>
      <c r="S15" s="125" t="s">
        <v>13</v>
      </c>
      <c r="T15" s="124" t="s">
        <v>103</v>
      </c>
      <c r="U15" s="126" t="s">
        <v>14</v>
      </c>
      <c r="W15" s="55"/>
    </row>
    <row r="16" spans="1:28" s="78" customFormat="1" ht="14" x14ac:dyDescent="0.15">
      <c r="A16" s="55"/>
      <c r="C16" s="86" t="str">
        <f>IF(R8=0,"Org1",R8)</f>
        <v>EAST</v>
      </c>
      <c r="D16" s="106" t="str">
        <f>IF(R9=0,"Org2",R9)</f>
        <v>NORTH</v>
      </c>
      <c r="E16" s="87" t="str">
        <f>IF(R10=0,"Org3",R10)</f>
        <v>MIDLAND</v>
      </c>
      <c r="F16" s="107" t="str">
        <f>IF(R11=0,"Org4",R11)</f>
        <v>SOUTHWEST</v>
      </c>
      <c r="G16" s="105" t="s">
        <v>96</v>
      </c>
      <c r="H16" s="88"/>
      <c r="I16" s="89"/>
      <c r="J16" s="89"/>
      <c r="K16" s="90"/>
      <c r="M16" s="86" t="str">
        <f>IF(R8=0,"Org1",R8)</f>
        <v>EAST</v>
      </c>
      <c r="N16" s="106" t="str">
        <f>IF(R9=0,"Org2",R9)</f>
        <v>NORTH</v>
      </c>
      <c r="O16" s="87" t="str">
        <f>IF(R10=0,"Org3",R10)</f>
        <v>MIDLAND</v>
      </c>
      <c r="P16" s="107" t="str">
        <f>IF(R11=0,"Org4",R11)</f>
        <v>SOUTHWEST</v>
      </c>
      <c r="Q16" s="105" t="s">
        <v>96</v>
      </c>
      <c r="R16" s="88"/>
      <c r="S16" s="89"/>
      <c r="T16" s="89"/>
      <c r="U16" s="90"/>
      <c r="W16" s="55"/>
    </row>
    <row r="17" spans="1:23" s="78" customFormat="1" ht="14" x14ac:dyDescent="0.15">
      <c r="A17" s="55"/>
      <c r="B17" s="91" t="s">
        <v>66</v>
      </c>
      <c r="C17" s="92">
        <v>0.98</v>
      </c>
      <c r="D17" s="92">
        <v>0.93500000000000005</v>
      </c>
      <c r="E17" s="92">
        <v>0.98</v>
      </c>
      <c r="F17" s="92">
        <v>0.94299999999999995</v>
      </c>
      <c r="G17" s="92">
        <v>0.95</v>
      </c>
      <c r="H17" s="93"/>
      <c r="I17" s="93"/>
      <c r="J17" s="93"/>
      <c r="K17" s="93"/>
      <c r="L17" s="91" t="s">
        <v>66</v>
      </c>
      <c r="M17" s="92">
        <v>1.35E-2</v>
      </c>
      <c r="N17" s="92">
        <v>1.2E-2</v>
      </c>
      <c r="O17" s="92">
        <v>7.1999999999999998E-3</v>
      </c>
      <c r="P17" s="92">
        <v>1.2999999999999999E-2</v>
      </c>
      <c r="Q17" s="92">
        <v>0.01</v>
      </c>
      <c r="R17" s="93"/>
      <c r="S17" s="93"/>
      <c r="T17" s="93"/>
      <c r="U17" s="93"/>
      <c r="W17" s="55"/>
    </row>
    <row r="18" spans="1:23" s="78" customFormat="1" ht="14" x14ac:dyDescent="0.15">
      <c r="A18" s="55"/>
      <c r="B18" s="91" t="s">
        <v>67</v>
      </c>
      <c r="C18" s="92">
        <v>0.97</v>
      </c>
      <c r="D18" s="92">
        <v>0.93799999999999994</v>
      </c>
      <c r="E18" s="92">
        <v>0.96</v>
      </c>
      <c r="F18" s="92">
        <v>0.96499999999999997</v>
      </c>
      <c r="G18" s="92">
        <v>0.95</v>
      </c>
      <c r="H18" s="93"/>
      <c r="I18" s="93"/>
      <c r="J18" s="93"/>
      <c r="K18" s="93"/>
      <c r="L18" s="91" t="s">
        <v>67</v>
      </c>
      <c r="M18" s="92">
        <v>1.32E-2</v>
      </c>
      <c r="N18" s="92">
        <v>1.1299999999999999E-2</v>
      </c>
      <c r="O18" s="92">
        <v>7.1999999999999998E-3</v>
      </c>
      <c r="P18" s="92">
        <v>1.6E-2</v>
      </c>
      <c r="Q18" s="92">
        <v>0.01</v>
      </c>
      <c r="R18" s="93"/>
      <c r="S18" s="93"/>
      <c r="T18" s="93"/>
      <c r="U18" s="93"/>
      <c r="W18" s="55"/>
    </row>
    <row r="19" spans="1:23" s="78" customFormat="1" ht="12.75" customHeight="1" x14ac:dyDescent="0.15">
      <c r="A19" s="55"/>
      <c r="B19" s="91" t="s">
        <v>68</v>
      </c>
      <c r="C19" s="92">
        <v>0.96</v>
      </c>
      <c r="D19" s="92">
        <v>0.94</v>
      </c>
      <c r="E19" s="92">
        <v>0.95299999999999996</v>
      </c>
      <c r="F19" s="92">
        <v>0.94</v>
      </c>
      <c r="G19" s="92">
        <v>0.95</v>
      </c>
      <c r="H19" s="93"/>
      <c r="I19" s="93"/>
      <c r="J19" s="93"/>
      <c r="K19" s="93"/>
      <c r="L19" s="91" t="s">
        <v>68</v>
      </c>
      <c r="M19" s="92">
        <v>1.34E-2</v>
      </c>
      <c r="N19" s="92">
        <v>1.15E-2</v>
      </c>
      <c r="O19" s="92">
        <v>7.7999999999999996E-3</v>
      </c>
      <c r="P19" s="92">
        <v>1.4999999999999999E-2</v>
      </c>
      <c r="Q19" s="92">
        <v>0.01</v>
      </c>
      <c r="R19" s="93"/>
      <c r="S19" s="93"/>
      <c r="T19" s="93"/>
      <c r="U19" s="93"/>
      <c r="W19" s="55"/>
    </row>
    <row r="20" spans="1:23" s="78" customFormat="1" ht="12.75" customHeight="1" x14ac:dyDescent="0.15">
      <c r="A20" s="55"/>
      <c r="B20" s="91" t="s">
        <v>69</v>
      </c>
      <c r="C20" s="92">
        <v>0.95</v>
      </c>
      <c r="D20" s="92">
        <v>0.92300000000000004</v>
      </c>
      <c r="E20" s="92">
        <v>0.98299999999999998</v>
      </c>
      <c r="F20" s="92">
        <v>0.93200000000000005</v>
      </c>
      <c r="G20" s="92">
        <v>0.95</v>
      </c>
      <c r="H20" s="95"/>
      <c r="I20" s="95"/>
      <c r="J20" s="95"/>
      <c r="K20" s="95"/>
      <c r="L20" s="91" t="s">
        <v>69</v>
      </c>
      <c r="M20" s="92">
        <v>1.35E-2</v>
      </c>
      <c r="N20" s="92">
        <v>1.1599999999999999E-2</v>
      </c>
      <c r="O20" s="92">
        <v>7.7999999999999996E-3</v>
      </c>
      <c r="P20" s="92">
        <v>1.6E-2</v>
      </c>
      <c r="Q20" s="92">
        <v>0.01</v>
      </c>
      <c r="R20" s="95"/>
      <c r="S20" s="95"/>
      <c r="T20" s="95"/>
      <c r="U20" s="95"/>
      <c r="W20" s="55"/>
    </row>
    <row r="21" spans="1:23" s="78" customFormat="1" ht="12.75" customHeight="1" x14ac:dyDescent="0.15">
      <c r="A21" s="55"/>
      <c r="B21" s="91" t="s">
        <v>70</v>
      </c>
      <c r="C21" s="92">
        <v>0.95199999999999996</v>
      </c>
      <c r="D21" s="92">
        <v>0.92600000000000005</v>
      </c>
      <c r="E21" s="92">
        <v>0.97199999999999998</v>
      </c>
      <c r="F21" s="92">
        <v>0.92800000000000005</v>
      </c>
      <c r="G21" s="92">
        <v>0.95</v>
      </c>
      <c r="H21" s="96"/>
      <c r="I21" s="96"/>
      <c r="J21" s="96"/>
      <c r="K21" s="96"/>
      <c r="L21" s="91" t="s">
        <v>70</v>
      </c>
      <c r="M21" s="92">
        <v>1.38E-2</v>
      </c>
      <c r="N21" s="92">
        <v>1.12E-2</v>
      </c>
      <c r="O21" s="92">
        <v>7.9000000000000008E-3</v>
      </c>
      <c r="P21" s="92">
        <v>1.4999999999999999E-2</v>
      </c>
      <c r="Q21" s="92">
        <v>0.01</v>
      </c>
      <c r="R21" s="96"/>
      <c r="S21" s="96"/>
      <c r="T21" s="96"/>
      <c r="U21" s="96"/>
      <c r="W21" s="55"/>
    </row>
    <row r="22" spans="1:23" s="78" customFormat="1" ht="12.75" customHeight="1" x14ac:dyDescent="0.15">
      <c r="A22" s="55"/>
      <c r="B22" s="91" t="s">
        <v>71</v>
      </c>
      <c r="C22" s="92">
        <v>0.94</v>
      </c>
      <c r="D22" s="92">
        <v>0.92</v>
      </c>
      <c r="E22" s="92">
        <v>0.95</v>
      </c>
      <c r="F22" s="92">
        <v>0.93400000000000005</v>
      </c>
      <c r="G22" s="92">
        <v>0.95</v>
      </c>
      <c r="H22" s="96"/>
      <c r="I22" s="96"/>
      <c r="J22" s="96"/>
      <c r="K22" s="96"/>
      <c r="L22" s="91" t="s">
        <v>71</v>
      </c>
      <c r="M22" s="92">
        <v>1.3899999999999999E-2</v>
      </c>
      <c r="N22" s="92">
        <v>1.1599999999999999E-2</v>
      </c>
      <c r="O22" s="92">
        <v>7.1000000000000004E-3</v>
      </c>
      <c r="P22" s="92">
        <v>1.4E-2</v>
      </c>
      <c r="Q22" s="92">
        <v>0.01</v>
      </c>
      <c r="R22" s="96"/>
      <c r="S22" s="96"/>
      <c r="T22" s="96"/>
      <c r="U22" s="96"/>
      <c r="W22" s="55"/>
    </row>
    <row r="23" spans="1:23" s="78" customFormat="1" ht="12.75" customHeight="1" x14ac:dyDescent="0.15">
      <c r="A23" s="55"/>
      <c r="B23" s="91" t="s">
        <v>72</v>
      </c>
      <c r="C23" s="92">
        <v>0.94</v>
      </c>
      <c r="D23" s="92">
        <v>0.91990000000000005</v>
      </c>
      <c r="E23" s="92">
        <v>0.96499999999999997</v>
      </c>
      <c r="F23" s="92">
        <v>0.92100000000000004</v>
      </c>
      <c r="G23" s="92">
        <v>0.95</v>
      </c>
      <c r="H23" s="96"/>
      <c r="I23" s="96"/>
      <c r="J23" s="96"/>
      <c r="K23" s="96"/>
      <c r="L23" s="91" t="s">
        <v>72</v>
      </c>
      <c r="M23" s="92">
        <v>1.4E-2</v>
      </c>
      <c r="N23" s="92">
        <v>1.1599999999999999E-2</v>
      </c>
      <c r="O23" s="92">
        <v>7.7999999999999996E-3</v>
      </c>
      <c r="P23" s="92">
        <v>1.6E-2</v>
      </c>
      <c r="Q23" s="92">
        <v>0.01</v>
      </c>
      <c r="R23" s="96"/>
      <c r="S23" s="96"/>
      <c r="T23" s="96"/>
      <c r="U23" s="96"/>
      <c r="W23" s="55"/>
    </row>
    <row r="24" spans="1:23" s="78" customFormat="1" ht="12.75" customHeight="1" x14ac:dyDescent="0.15">
      <c r="A24" s="55"/>
      <c r="B24" s="91" t="s">
        <v>73</v>
      </c>
      <c r="C24" s="92">
        <v>0.93</v>
      </c>
      <c r="D24" s="92">
        <v>0.91890000000000005</v>
      </c>
      <c r="E24" s="92">
        <v>0.98499999999999999</v>
      </c>
      <c r="F24" s="92">
        <v>0.92</v>
      </c>
      <c r="G24" s="92">
        <v>0.95</v>
      </c>
      <c r="H24" s="96"/>
      <c r="I24" s="96"/>
      <c r="J24" s="96"/>
      <c r="K24" s="96"/>
      <c r="L24" s="91" t="s">
        <v>73</v>
      </c>
      <c r="M24" s="92">
        <v>1.41E-2</v>
      </c>
      <c r="N24" s="92">
        <v>1.1599999999999999E-2</v>
      </c>
      <c r="O24" s="92">
        <v>7.7000000000000002E-3</v>
      </c>
      <c r="P24" s="92">
        <v>1.4E-2</v>
      </c>
      <c r="Q24" s="92">
        <v>0.01</v>
      </c>
      <c r="R24" s="96"/>
      <c r="S24" s="96"/>
      <c r="T24" s="96"/>
      <c r="U24" s="96"/>
      <c r="W24" s="55"/>
    </row>
    <row r="25" spans="1:23" s="78" customFormat="1" ht="12.75" customHeight="1" x14ac:dyDescent="0.15">
      <c r="A25" s="55"/>
      <c r="B25" s="91" t="s">
        <v>74</v>
      </c>
      <c r="C25" s="92">
        <v>0.93</v>
      </c>
      <c r="D25" s="92">
        <v>0.91830000000000001</v>
      </c>
      <c r="E25" s="92">
        <v>0.95299999999999996</v>
      </c>
      <c r="F25" s="92">
        <v>0.92300000000000004</v>
      </c>
      <c r="G25" s="92">
        <v>0.95</v>
      </c>
      <c r="H25" s="96"/>
      <c r="I25" s="96"/>
      <c r="J25" s="96"/>
      <c r="K25" s="96"/>
      <c r="L25" s="91" t="s">
        <v>74</v>
      </c>
      <c r="M25" s="92">
        <v>1.4200000000000001E-2</v>
      </c>
      <c r="N25" s="92">
        <v>1.17E-2</v>
      </c>
      <c r="O25" s="92">
        <v>7.3000000000000001E-3</v>
      </c>
      <c r="P25" s="92">
        <v>1.2999999999999999E-2</v>
      </c>
      <c r="Q25" s="92">
        <v>0.01</v>
      </c>
      <c r="R25" s="96"/>
      <c r="S25" s="96"/>
      <c r="T25" s="96"/>
      <c r="U25" s="96"/>
      <c r="W25" s="55"/>
    </row>
    <row r="26" spans="1:23" s="78" customFormat="1" ht="12.75" customHeight="1" x14ac:dyDescent="0.15">
      <c r="A26" s="55"/>
      <c r="B26" s="91" t="s">
        <v>75</v>
      </c>
      <c r="C26" s="92">
        <v>0.93</v>
      </c>
      <c r="D26" s="92">
        <v>0.9163</v>
      </c>
      <c r="E26" s="92">
        <v>0.96399999999999997</v>
      </c>
      <c r="F26" s="92">
        <v>0.94299999999999995</v>
      </c>
      <c r="G26" s="92">
        <v>0.95</v>
      </c>
      <c r="H26" s="96"/>
      <c r="I26" s="96"/>
      <c r="J26" s="96"/>
      <c r="K26" s="96"/>
      <c r="L26" s="91" t="s">
        <v>75</v>
      </c>
      <c r="M26" s="92">
        <v>1.4200000000000001E-2</v>
      </c>
      <c r="N26" s="92">
        <v>1.17E-2</v>
      </c>
      <c r="O26" s="92">
        <v>7.4999999999999997E-3</v>
      </c>
      <c r="P26" s="92">
        <v>1.4999999999999999E-2</v>
      </c>
      <c r="Q26" s="92">
        <v>0.01</v>
      </c>
      <c r="R26" s="96"/>
      <c r="S26" s="96"/>
      <c r="T26" s="96"/>
      <c r="U26" s="96"/>
      <c r="W26" s="55"/>
    </row>
    <row r="27" spans="1:23" s="78" customFormat="1" ht="12.75" customHeight="1" x14ac:dyDescent="0.15">
      <c r="A27" s="55"/>
      <c r="B27" s="91" t="s">
        <v>76</v>
      </c>
      <c r="C27" s="92">
        <v>0.92</v>
      </c>
      <c r="D27" s="92">
        <v>0.91600000000000004</v>
      </c>
      <c r="E27" s="92">
        <v>0.98</v>
      </c>
      <c r="F27" s="92">
        <v>0.94199999999999995</v>
      </c>
      <c r="G27" s="92">
        <v>0.95</v>
      </c>
      <c r="H27" s="96"/>
      <c r="I27" s="96"/>
      <c r="J27" s="96"/>
      <c r="K27" s="96"/>
      <c r="L27" s="91" t="s">
        <v>76</v>
      </c>
      <c r="M27" s="92">
        <v>1.43E-2</v>
      </c>
      <c r="N27" s="92">
        <v>1.18E-2</v>
      </c>
      <c r="O27" s="92">
        <v>7.45E-3</v>
      </c>
      <c r="P27" s="92">
        <v>1.7000000000000001E-2</v>
      </c>
      <c r="Q27" s="92">
        <v>0.01</v>
      </c>
      <c r="R27" s="96"/>
      <c r="S27" s="96"/>
      <c r="T27" s="96"/>
      <c r="U27" s="96"/>
      <c r="W27" s="55"/>
    </row>
    <row r="28" spans="1:23" s="78" customFormat="1" ht="12.75" customHeight="1" x14ac:dyDescent="0.15">
      <c r="A28" s="55"/>
      <c r="B28" s="91" t="s">
        <v>77</v>
      </c>
      <c r="C28" s="92">
        <v>0.92</v>
      </c>
      <c r="D28" s="92">
        <v>0.90990000000000004</v>
      </c>
      <c r="E28" s="92">
        <v>0.998</v>
      </c>
      <c r="F28" s="92">
        <v>0.92</v>
      </c>
      <c r="G28" s="92">
        <v>0.95</v>
      </c>
      <c r="H28" s="97"/>
      <c r="I28" s="97"/>
      <c r="J28" s="97"/>
      <c r="K28" s="97"/>
      <c r="L28" s="91" t="s">
        <v>77</v>
      </c>
      <c r="M28" s="92">
        <v>1.44E-2</v>
      </c>
      <c r="N28" s="92">
        <v>1.18E-2</v>
      </c>
      <c r="O28" s="92">
        <v>8.0000000000000002E-3</v>
      </c>
      <c r="P28" s="92">
        <v>1.2E-2</v>
      </c>
      <c r="Q28" s="92">
        <v>0.01</v>
      </c>
      <c r="R28" s="97"/>
      <c r="S28" s="97"/>
      <c r="T28" s="97"/>
      <c r="U28" s="97"/>
      <c r="W28" s="55"/>
    </row>
    <row r="29" spans="1:23" s="78" customFormat="1" ht="12.75" customHeight="1" x14ac:dyDescent="0.15">
      <c r="A29" s="55"/>
      <c r="W29" s="55"/>
    </row>
    <row r="30" spans="1:23" s="78" customFormat="1" ht="12.75" customHeight="1" x14ac:dyDescent="0.15">
      <c r="A30" s="55"/>
      <c r="B30" s="80">
        <v>3</v>
      </c>
      <c r="C30" s="81"/>
      <c r="D30" s="121" t="s">
        <v>64</v>
      </c>
      <c r="E30" s="246" t="s">
        <v>88</v>
      </c>
      <c r="F30" s="247"/>
      <c r="G30" s="247"/>
      <c r="H30" s="247"/>
      <c r="I30" s="247"/>
      <c r="J30" s="247"/>
      <c r="K30" s="248"/>
      <c r="L30" s="80">
        <v>4</v>
      </c>
      <c r="M30" s="81"/>
      <c r="N30" s="121" t="s">
        <v>64</v>
      </c>
      <c r="O30" s="246" t="s">
        <v>91</v>
      </c>
      <c r="P30" s="247"/>
      <c r="Q30" s="247"/>
      <c r="R30" s="247"/>
      <c r="S30" s="247"/>
      <c r="T30" s="247"/>
      <c r="U30" s="248"/>
      <c r="W30" s="55"/>
    </row>
    <row r="31" spans="1:23" s="78" customFormat="1" ht="12.75" customHeight="1" x14ac:dyDescent="0.15">
      <c r="A31" s="55"/>
      <c r="B31" s="122"/>
      <c r="C31" s="257" t="s">
        <v>65</v>
      </c>
      <c r="D31" s="258"/>
      <c r="E31" s="253">
        <v>0.02</v>
      </c>
      <c r="F31" s="254"/>
      <c r="G31" s="103"/>
      <c r="H31" s="83" t="s">
        <v>5</v>
      </c>
      <c r="I31" s="84" t="s">
        <v>13</v>
      </c>
      <c r="J31" s="83" t="s">
        <v>103</v>
      </c>
      <c r="K31" s="85" t="s">
        <v>14</v>
      </c>
      <c r="M31" s="257" t="s">
        <v>65</v>
      </c>
      <c r="N31" s="258"/>
      <c r="O31" s="255">
        <v>2.5</v>
      </c>
      <c r="P31" s="256"/>
      <c r="Q31" s="104"/>
      <c r="R31" s="83" t="s">
        <v>5</v>
      </c>
      <c r="S31" s="84" t="s">
        <v>89</v>
      </c>
      <c r="T31" s="83" t="s">
        <v>103</v>
      </c>
      <c r="U31" s="85" t="s">
        <v>14</v>
      </c>
      <c r="W31" s="55"/>
    </row>
    <row r="32" spans="1:23" s="78" customFormat="1" ht="12.75" customHeight="1" x14ac:dyDescent="0.15">
      <c r="A32" s="55"/>
      <c r="C32" s="86" t="str">
        <f>IF(R8=0,"Org1",R8)</f>
        <v>EAST</v>
      </c>
      <c r="D32" s="106" t="str">
        <f>IF(R9=0,"Org2",R9)</f>
        <v>NORTH</v>
      </c>
      <c r="E32" s="87" t="str">
        <f>IF(R10=0,"Org3",R10)</f>
        <v>MIDLAND</v>
      </c>
      <c r="F32" s="107" t="str">
        <f>IF(R11=0,"Org4",R11)</f>
        <v>SOUTHWEST</v>
      </c>
      <c r="G32" s="105" t="s">
        <v>96</v>
      </c>
      <c r="H32" s="88"/>
      <c r="I32" s="89"/>
      <c r="J32" s="89"/>
      <c r="K32" s="90"/>
      <c r="M32" s="86" t="str">
        <f>IF(R8=0,"Org1",R8)</f>
        <v>EAST</v>
      </c>
      <c r="N32" s="106" t="str">
        <f>IF(R9=0,"Org2",R9)</f>
        <v>NORTH</v>
      </c>
      <c r="O32" s="87" t="str">
        <f>IF(R10=0,"Org3",R10)</f>
        <v>MIDLAND</v>
      </c>
      <c r="P32" s="107" t="str">
        <f>IF(R11=0,"Org4",R11)</f>
        <v>SOUTHWEST</v>
      </c>
      <c r="Q32" s="105" t="s">
        <v>96</v>
      </c>
      <c r="R32" s="88"/>
      <c r="S32" s="89"/>
      <c r="T32" s="89"/>
      <c r="U32" s="90"/>
      <c r="W32" s="55"/>
    </row>
    <row r="33" spans="1:23" s="78" customFormat="1" ht="12.75" customHeight="1" x14ac:dyDescent="0.15">
      <c r="A33" s="55"/>
      <c r="B33" s="91" t="s">
        <v>66</v>
      </c>
      <c r="C33" s="98">
        <v>1.2999999999999999E-2</v>
      </c>
      <c r="D33" s="98">
        <v>0.02</v>
      </c>
      <c r="E33" s="98">
        <v>1.9E-2</v>
      </c>
      <c r="F33" s="98">
        <v>2.1000000000000001E-2</v>
      </c>
      <c r="G33" s="98">
        <v>0.02</v>
      </c>
      <c r="H33" s="93"/>
      <c r="I33" s="93"/>
      <c r="J33" s="93"/>
      <c r="K33" s="93"/>
      <c r="L33" s="91" t="s">
        <v>66</v>
      </c>
      <c r="M33" s="192">
        <v>3.19</v>
      </c>
      <c r="N33" s="192">
        <v>2</v>
      </c>
      <c r="O33" s="192">
        <v>3.09</v>
      </c>
      <c r="P33" s="192">
        <v>2.42</v>
      </c>
      <c r="Q33" s="192">
        <v>3</v>
      </c>
      <c r="R33" s="93"/>
      <c r="S33" s="93"/>
      <c r="T33" s="93"/>
      <c r="U33" s="93"/>
      <c r="W33" s="55"/>
    </row>
    <row r="34" spans="1:23" s="78" customFormat="1" ht="12.75" customHeight="1" x14ac:dyDescent="0.15">
      <c r="A34" s="55"/>
      <c r="B34" s="91" t="s">
        <v>67</v>
      </c>
      <c r="C34" s="98">
        <v>1.7999999999999999E-2</v>
      </c>
      <c r="D34" s="98">
        <v>2.1000000000000001E-2</v>
      </c>
      <c r="E34" s="98">
        <v>1.7999999999999999E-2</v>
      </c>
      <c r="F34" s="98">
        <v>2.1999999999999999E-2</v>
      </c>
      <c r="G34" s="98">
        <v>0.02</v>
      </c>
      <c r="H34" s="93"/>
      <c r="I34" s="93"/>
      <c r="J34" s="93"/>
      <c r="K34" s="93"/>
      <c r="L34" s="91" t="s">
        <v>67</v>
      </c>
      <c r="M34" s="192">
        <v>3.2</v>
      </c>
      <c r="N34" s="192">
        <v>2.13</v>
      </c>
      <c r="O34" s="192">
        <v>3</v>
      </c>
      <c r="P34" s="192">
        <v>2.59</v>
      </c>
      <c r="Q34" s="192">
        <v>3</v>
      </c>
      <c r="R34" s="93"/>
      <c r="S34" s="93"/>
      <c r="T34" s="93"/>
      <c r="U34" s="93"/>
      <c r="W34" s="55"/>
    </row>
    <row r="35" spans="1:23" s="78" customFormat="1" ht="12.75" customHeight="1" x14ac:dyDescent="0.15">
      <c r="A35" s="55"/>
      <c r="B35" s="91" t="s">
        <v>68</v>
      </c>
      <c r="C35" s="98">
        <v>1.61E-2</v>
      </c>
      <c r="D35" s="98">
        <v>2.1999999999999999E-2</v>
      </c>
      <c r="E35" s="98">
        <v>1.7999999999999999E-2</v>
      </c>
      <c r="F35" s="98">
        <v>2.1000000000000001E-2</v>
      </c>
      <c r="G35" s="98">
        <v>0.02</v>
      </c>
      <c r="H35" s="93"/>
      <c r="I35" s="93"/>
      <c r="J35" s="93"/>
      <c r="K35" s="93"/>
      <c r="L35" s="91" t="s">
        <v>68</v>
      </c>
      <c r="M35" s="192">
        <v>3.14</v>
      </c>
      <c r="N35" s="192">
        <v>1.1599999999999999</v>
      </c>
      <c r="O35" s="192">
        <v>3.1</v>
      </c>
      <c r="P35" s="192">
        <v>2.56</v>
      </c>
      <c r="Q35" s="192">
        <v>3</v>
      </c>
      <c r="R35" s="93"/>
      <c r="S35" s="93"/>
      <c r="T35" s="93"/>
      <c r="U35" s="93"/>
      <c r="W35" s="55"/>
    </row>
    <row r="36" spans="1:23" s="78" customFormat="1" ht="12.75" customHeight="1" x14ac:dyDescent="0.15">
      <c r="A36" s="55"/>
      <c r="B36" s="91" t="s">
        <v>69</v>
      </c>
      <c r="C36" s="98">
        <v>1.7000000000000001E-2</v>
      </c>
      <c r="D36" s="98">
        <v>2.3E-2</v>
      </c>
      <c r="E36" s="98">
        <v>1.7000000000000001E-2</v>
      </c>
      <c r="F36" s="98">
        <v>2.3E-2</v>
      </c>
      <c r="G36" s="98">
        <v>0.02</v>
      </c>
      <c r="H36" s="95"/>
      <c r="I36" s="95"/>
      <c r="J36" s="95"/>
      <c r="K36" s="95"/>
      <c r="L36" s="91" t="s">
        <v>69</v>
      </c>
      <c r="M36" s="192">
        <v>3.16</v>
      </c>
      <c r="N36" s="192">
        <v>1.23</v>
      </c>
      <c r="O36" s="192">
        <v>3.07</v>
      </c>
      <c r="P36" s="192">
        <v>3</v>
      </c>
      <c r="Q36" s="192">
        <v>3</v>
      </c>
      <c r="R36" s="95"/>
      <c r="S36" s="95"/>
      <c r="T36" s="95"/>
      <c r="U36" s="95"/>
      <c r="W36" s="55"/>
    </row>
    <row r="37" spans="1:23" s="78" customFormat="1" ht="12.75" customHeight="1" x14ac:dyDescent="0.15">
      <c r="A37" s="55"/>
      <c r="B37" s="91" t="s">
        <v>70</v>
      </c>
      <c r="C37" s="98">
        <v>1.4999999999999999E-2</v>
      </c>
      <c r="D37" s="98">
        <v>2.1000000000000001E-2</v>
      </c>
      <c r="E37" s="98">
        <v>1.4999999999999999E-2</v>
      </c>
      <c r="F37" s="98">
        <v>2.4E-2</v>
      </c>
      <c r="G37" s="98">
        <v>0.02</v>
      </c>
      <c r="H37" s="96"/>
      <c r="I37" s="96"/>
      <c r="J37" s="96"/>
      <c r="K37" s="96"/>
      <c r="L37" s="91" t="s">
        <v>70</v>
      </c>
      <c r="M37" s="192">
        <v>3.19</v>
      </c>
      <c r="N37" s="192">
        <v>2.0699999999999998</v>
      </c>
      <c r="O37" s="192">
        <v>3.06</v>
      </c>
      <c r="P37" s="192">
        <v>3</v>
      </c>
      <c r="Q37" s="192">
        <v>3</v>
      </c>
      <c r="R37" s="96"/>
      <c r="S37" s="96"/>
      <c r="T37" s="96"/>
      <c r="U37" s="96"/>
      <c r="W37" s="55"/>
    </row>
    <row r="38" spans="1:23" s="78" customFormat="1" ht="12.75" customHeight="1" x14ac:dyDescent="0.15">
      <c r="A38" s="55"/>
      <c r="B38" s="91" t="s">
        <v>71</v>
      </c>
      <c r="C38" s="98">
        <v>1.8499999999999999E-2</v>
      </c>
      <c r="D38" s="98">
        <v>2.1999999999999999E-2</v>
      </c>
      <c r="E38" s="98">
        <v>1.6E-2</v>
      </c>
      <c r="F38" s="98">
        <v>2.4E-2</v>
      </c>
      <c r="G38" s="98">
        <v>0.02</v>
      </c>
      <c r="H38" s="96"/>
      <c r="I38" s="96"/>
      <c r="J38" s="96"/>
      <c r="K38" s="96"/>
      <c r="L38" s="91" t="s">
        <v>71</v>
      </c>
      <c r="M38" s="192">
        <v>3.1</v>
      </c>
      <c r="N38" s="192">
        <v>1.23</v>
      </c>
      <c r="O38" s="192">
        <v>3.05</v>
      </c>
      <c r="P38" s="192">
        <v>3.13</v>
      </c>
      <c r="Q38" s="192">
        <v>3</v>
      </c>
      <c r="R38" s="96"/>
      <c r="S38" s="96"/>
      <c r="T38" s="96"/>
      <c r="U38" s="96"/>
      <c r="W38" s="55"/>
    </row>
    <row r="39" spans="1:23" s="78" customFormat="1" ht="12.75" customHeight="1" x14ac:dyDescent="0.15">
      <c r="A39" s="55"/>
      <c r="B39" s="91" t="s">
        <v>72</v>
      </c>
      <c r="C39" s="98">
        <v>1.6E-2</v>
      </c>
      <c r="D39" s="98">
        <v>2.3E-2</v>
      </c>
      <c r="E39" s="98">
        <v>1.7000000000000001E-2</v>
      </c>
      <c r="F39" s="98">
        <v>2.3E-2</v>
      </c>
      <c r="G39" s="98">
        <v>0.02</v>
      </c>
      <c r="H39" s="96"/>
      <c r="I39" s="96"/>
      <c r="J39" s="96"/>
      <c r="K39" s="96"/>
      <c r="L39" s="91" t="s">
        <v>72</v>
      </c>
      <c r="M39" s="192">
        <v>3.11</v>
      </c>
      <c r="N39" s="192">
        <v>3.12</v>
      </c>
      <c r="O39" s="192">
        <v>3.01</v>
      </c>
      <c r="P39" s="192">
        <v>3.15</v>
      </c>
      <c r="Q39" s="192">
        <v>3</v>
      </c>
      <c r="R39" s="96"/>
      <c r="S39" s="96"/>
      <c r="T39" s="96"/>
      <c r="U39" s="96"/>
      <c r="W39" s="55"/>
    </row>
    <row r="40" spans="1:23" s="78" customFormat="1" ht="12.75" customHeight="1" x14ac:dyDescent="0.15">
      <c r="A40" s="55"/>
      <c r="B40" s="91" t="s">
        <v>73</v>
      </c>
      <c r="C40" s="98">
        <v>1.7000000000000001E-2</v>
      </c>
      <c r="D40" s="98">
        <v>2.1000000000000001E-2</v>
      </c>
      <c r="E40" s="98">
        <v>1.7999999999999999E-2</v>
      </c>
      <c r="F40" s="98">
        <v>2.5000000000000001E-2</v>
      </c>
      <c r="G40" s="98">
        <v>0.02</v>
      </c>
      <c r="H40" s="96"/>
      <c r="I40" s="96"/>
      <c r="J40" s="96"/>
      <c r="K40" s="96"/>
      <c r="L40" s="91" t="s">
        <v>73</v>
      </c>
      <c r="M40" s="192">
        <v>3.16</v>
      </c>
      <c r="N40" s="192">
        <v>4.5199999999999996</v>
      </c>
      <c r="O40" s="192">
        <v>2.56</v>
      </c>
      <c r="P40" s="192">
        <v>3.4</v>
      </c>
      <c r="Q40" s="192">
        <v>3</v>
      </c>
      <c r="R40" s="96"/>
      <c r="S40" s="96"/>
      <c r="T40" s="96"/>
      <c r="U40" s="96"/>
      <c r="W40" s="55"/>
    </row>
    <row r="41" spans="1:23" s="78" customFormat="1" ht="12.75" customHeight="1" x14ac:dyDescent="0.15">
      <c r="A41" s="55"/>
      <c r="B41" s="91" t="s">
        <v>74</v>
      </c>
      <c r="C41" s="98">
        <v>1.7999999999999999E-2</v>
      </c>
      <c r="D41" s="98">
        <v>2.1999999999999999E-2</v>
      </c>
      <c r="E41" s="98">
        <v>1.7000000000000001E-2</v>
      </c>
      <c r="F41" s="98">
        <v>2.4E-2</v>
      </c>
      <c r="G41" s="98">
        <v>0.02</v>
      </c>
      <c r="H41" s="96"/>
      <c r="I41" s="96"/>
      <c r="J41" s="96"/>
      <c r="K41" s="96"/>
      <c r="L41" s="91" t="s">
        <v>74</v>
      </c>
      <c r="M41" s="192">
        <v>3.25</v>
      </c>
      <c r="N41" s="192">
        <v>4.58</v>
      </c>
      <c r="O41" s="192">
        <v>2.5499999999999998</v>
      </c>
      <c r="P41" s="192">
        <v>3.42</v>
      </c>
      <c r="Q41" s="192">
        <v>3</v>
      </c>
      <c r="R41" s="96"/>
      <c r="S41" s="96"/>
      <c r="T41" s="96"/>
      <c r="U41" s="96"/>
      <c r="W41" s="55"/>
    </row>
    <row r="42" spans="1:23" s="78" customFormat="1" ht="12.75" customHeight="1" x14ac:dyDescent="0.15">
      <c r="A42" s="55"/>
      <c r="B42" s="91" t="s">
        <v>75</v>
      </c>
      <c r="C42" s="98">
        <v>1.9E-2</v>
      </c>
      <c r="D42" s="98">
        <v>2.3E-2</v>
      </c>
      <c r="E42" s="98">
        <v>1.4999999999999999E-2</v>
      </c>
      <c r="F42" s="98">
        <v>2.5000000000000001E-2</v>
      </c>
      <c r="G42" s="98">
        <v>0.02</v>
      </c>
      <c r="H42" s="96"/>
      <c r="I42" s="96"/>
      <c r="J42" s="96"/>
      <c r="K42" s="96"/>
      <c r="L42" s="91" t="s">
        <v>75</v>
      </c>
      <c r="M42" s="192">
        <v>3.21</v>
      </c>
      <c r="N42" s="192">
        <v>4.0199999999999996</v>
      </c>
      <c r="O42" s="192">
        <v>2.5499999999999998</v>
      </c>
      <c r="P42" s="192">
        <v>4.0199999999999996</v>
      </c>
      <c r="Q42" s="192">
        <v>3</v>
      </c>
      <c r="R42" s="96"/>
      <c r="S42" s="96"/>
      <c r="T42" s="96"/>
      <c r="U42" s="96"/>
      <c r="W42" s="55"/>
    </row>
    <row r="43" spans="1:23" s="78" customFormat="1" ht="12.75" customHeight="1" x14ac:dyDescent="0.15">
      <c r="A43" s="55"/>
      <c r="B43" s="91" t="s">
        <v>76</v>
      </c>
      <c r="C43" s="98">
        <v>0.02</v>
      </c>
      <c r="D43" s="98">
        <v>2.4E-2</v>
      </c>
      <c r="E43" s="98">
        <v>1.4E-2</v>
      </c>
      <c r="F43" s="98">
        <v>2.5999999999999999E-2</v>
      </c>
      <c r="G43" s="98">
        <v>0.02</v>
      </c>
      <c r="H43" s="96"/>
      <c r="I43" s="96"/>
      <c r="J43" s="96"/>
      <c r="K43" s="96"/>
      <c r="L43" s="91" t="s">
        <v>76</v>
      </c>
      <c r="M43" s="192">
        <v>3.24</v>
      </c>
      <c r="N43" s="192">
        <v>4.32</v>
      </c>
      <c r="O43" s="192">
        <v>2.54</v>
      </c>
      <c r="P43" s="192">
        <v>4.3600000000000003</v>
      </c>
      <c r="Q43" s="192">
        <v>3</v>
      </c>
      <c r="R43" s="96"/>
      <c r="S43" s="96"/>
      <c r="T43" s="96"/>
      <c r="U43" s="96"/>
      <c r="W43" s="55"/>
    </row>
    <row r="44" spans="1:23" s="78" customFormat="1" ht="12.75" customHeight="1" x14ac:dyDescent="0.15">
      <c r="A44" s="55"/>
      <c r="B44" s="91" t="s">
        <v>77</v>
      </c>
      <c r="C44" s="98">
        <v>2.1999999999999999E-2</v>
      </c>
      <c r="D44" s="98">
        <v>2.4E-2</v>
      </c>
      <c r="E44" s="98">
        <v>1.2999999999999999E-2</v>
      </c>
      <c r="F44" s="98">
        <v>2.4E-2</v>
      </c>
      <c r="G44" s="98">
        <v>0.02</v>
      </c>
      <c r="H44" s="97"/>
      <c r="I44" s="97"/>
      <c r="J44" s="97"/>
      <c r="K44" s="97"/>
      <c r="L44" s="91" t="s">
        <v>77</v>
      </c>
      <c r="M44" s="192">
        <v>3.25</v>
      </c>
      <c r="N44" s="192">
        <v>4.5599999999999996</v>
      </c>
      <c r="O44" s="192">
        <v>2.5299999999999998</v>
      </c>
      <c r="P44" s="192">
        <v>5</v>
      </c>
      <c r="Q44" s="192">
        <v>3</v>
      </c>
      <c r="R44" s="97"/>
      <c r="S44" s="97"/>
      <c r="T44" s="97"/>
      <c r="U44" s="97"/>
      <c r="W44" s="55"/>
    </row>
    <row r="45" spans="1:23" s="78" customFormat="1" ht="12.75" customHeight="1" x14ac:dyDescent="0.15">
      <c r="A45" s="55"/>
      <c r="W45" s="55"/>
    </row>
    <row r="46" spans="1:23" s="78" customFormat="1" ht="12.75" customHeight="1" x14ac:dyDescent="0.15">
      <c r="A46" s="55"/>
      <c r="B46" s="80">
        <v>5</v>
      </c>
      <c r="C46" s="81"/>
      <c r="D46" s="121" t="s">
        <v>64</v>
      </c>
      <c r="E46" s="246" t="s">
        <v>93</v>
      </c>
      <c r="F46" s="247"/>
      <c r="G46" s="247"/>
      <c r="H46" s="247"/>
      <c r="I46" s="247"/>
      <c r="J46" s="247"/>
      <c r="K46" s="248"/>
      <c r="L46" s="80">
        <v>6</v>
      </c>
      <c r="M46" s="122"/>
      <c r="N46" s="121" t="s">
        <v>64</v>
      </c>
      <c r="O46" s="246" t="s">
        <v>123</v>
      </c>
      <c r="P46" s="247"/>
      <c r="Q46" s="247"/>
      <c r="R46" s="247"/>
      <c r="S46" s="247"/>
      <c r="T46" s="247"/>
      <c r="U46" s="248"/>
      <c r="W46" s="55"/>
    </row>
    <row r="47" spans="1:23" s="78" customFormat="1" ht="12.75" customHeight="1" x14ac:dyDescent="0.15">
      <c r="A47" s="55"/>
      <c r="C47" s="122"/>
      <c r="D47" s="121" t="s">
        <v>65</v>
      </c>
      <c r="E47" s="128">
        <v>99</v>
      </c>
      <c r="F47" s="129"/>
      <c r="G47" s="104"/>
      <c r="H47" s="83" t="s">
        <v>5</v>
      </c>
      <c r="I47" s="84" t="s">
        <v>13</v>
      </c>
      <c r="J47" s="83" t="s">
        <v>103</v>
      </c>
      <c r="K47" s="85" t="s">
        <v>102</v>
      </c>
      <c r="M47" s="122"/>
      <c r="N47" s="121" t="s">
        <v>65</v>
      </c>
      <c r="O47" s="238">
        <v>0.5</v>
      </c>
      <c r="P47" s="239"/>
      <c r="Q47" s="239"/>
      <c r="R47" s="124" t="s">
        <v>5</v>
      </c>
      <c r="S47" s="125" t="s">
        <v>13</v>
      </c>
      <c r="T47" s="124" t="s">
        <v>103</v>
      </c>
      <c r="U47" s="126" t="s">
        <v>14</v>
      </c>
      <c r="W47" s="55"/>
    </row>
    <row r="48" spans="1:23" s="78" customFormat="1" ht="12.75" customHeight="1" x14ac:dyDescent="0.15">
      <c r="A48" s="55"/>
      <c r="C48" s="86" t="str">
        <f>IF(R8=0,"Org1",R8)</f>
        <v>EAST</v>
      </c>
      <c r="D48" s="106" t="str">
        <f>IF(R9=0,"Org2",R9)</f>
        <v>NORTH</v>
      </c>
      <c r="E48" s="87" t="str">
        <f>IF(R10=0,"Org3",R10)</f>
        <v>MIDLAND</v>
      </c>
      <c r="F48" s="107" t="str">
        <f>IF(R11=0,"Org4",R11)</f>
        <v>SOUTHWEST</v>
      </c>
      <c r="G48" s="105" t="s">
        <v>96</v>
      </c>
      <c r="H48" s="88"/>
      <c r="I48" s="89"/>
      <c r="J48" s="89"/>
      <c r="K48" s="90"/>
      <c r="M48" s="86" t="str">
        <f>IF(R8=0,"Org1",R8)</f>
        <v>EAST</v>
      </c>
      <c r="N48" s="106" t="str">
        <f>IF(R9=0,"Org2",R9)</f>
        <v>NORTH</v>
      </c>
      <c r="O48" s="87" t="str">
        <f>IF(R10=0,"Org3",R10)</f>
        <v>MIDLAND</v>
      </c>
      <c r="P48" s="107" t="str">
        <f>IF(R11=0,"Org4",R11)</f>
        <v>SOUTHWEST</v>
      </c>
      <c r="Q48" s="105" t="s">
        <v>96</v>
      </c>
      <c r="R48" s="88"/>
      <c r="S48" s="89"/>
      <c r="T48" s="89"/>
      <c r="U48" s="90"/>
      <c r="W48" s="55"/>
    </row>
    <row r="49" spans="1:29" s="78" customFormat="1" ht="12.75" customHeight="1" x14ac:dyDescent="0.15">
      <c r="A49" s="55"/>
      <c r="B49" s="91" t="s">
        <v>66</v>
      </c>
      <c r="C49" s="92">
        <v>0.99980000000000002</v>
      </c>
      <c r="D49" s="92">
        <v>0.99990000000000001</v>
      </c>
      <c r="E49" s="92">
        <v>0.99990000000000001</v>
      </c>
      <c r="F49" s="92">
        <v>0.9889</v>
      </c>
      <c r="G49" s="92">
        <v>0.99</v>
      </c>
      <c r="H49" s="93"/>
      <c r="I49" s="93"/>
      <c r="J49" s="93"/>
      <c r="K49" s="93"/>
      <c r="L49" s="91" t="s">
        <v>66</v>
      </c>
      <c r="M49" s="92">
        <v>3.8999999999999998E-3</v>
      </c>
      <c r="N49" s="92">
        <v>5.0000000000000001E-3</v>
      </c>
      <c r="O49" s="92">
        <v>4.4999999999999997E-3</v>
      </c>
      <c r="P49" s="92">
        <v>4.8999999999999998E-3</v>
      </c>
      <c r="Q49" s="92">
        <v>5.0000000000000001E-3</v>
      </c>
      <c r="R49" s="93"/>
      <c r="S49" s="93"/>
      <c r="T49" s="93"/>
      <c r="U49" s="93"/>
      <c r="W49" s="55"/>
    </row>
    <row r="50" spans="1:29" s="78" customFormat="1" ht="12.75" customHeight="1" x14ac:dyDescent="0.15">
      <c r="A50" s="55"/>
      <c r="B50" s="91" t="s">
        <v>67</v>
      </c>
      <c r="C50" s="92">
        <v>0.99960000000000004</v>
      </c>
      <c r="D50" s="92">
        <v>0.99980000000000002</v>
      </c>
      <c r="E50" s="92">
        <v>0.99980000000000002</v>
      </c>
      <c r="F50" s="92">
        <v>0.98750000000000004</v>
      </c>
      <c r="G50" s="92">
        <v>0.99</v>
      </c>
      <c r="H50" s="93"/>
      <c r="I50" s="93"/>
      <c r="J50" s="93"/>
      <c r="K50" s="93"/>
      <c r="L50" s="91" t="s">
        <v>67</v>
      </c>
      <c r="M50" s="92">
        <v>3.8E-3</v>
      </c>
      <c r="N50" s="92">
        <v>4.7999999999999996E-3</v>
      </c>
      <c r="O50" s="92">
        <v>4.5999999999999999E-3</v>
      </c>
      <c r="P50" s="92">
        <v>4.7000000000000002E-3</v>
      </c>
      <c r="Q50" s="92">
        <v>5.0000000000000001E-3</v>
      </c>
      <c r="R50" s="93"/>
      <c r="S50" s="93"/>
      <c r="T50" s="93"/>
      <c r="U50" s="93"/>
      <c r="W50" s="55"/>
    </row>
    <row r="51" spans="1:29" s="78" customFormat="1" ht="12.75" customHeight="1" x14ac:dyDescent="0.15">
      <c r="A51" s="55"/>
      <c r="B51" s="91" t="s">
        <v>68</v>
      </c>
      <c r="C51" s="92">
        <v>0.9899</v>
      </c>
      <c r="D51" s="92">
        <v>0.99960000000000004</v>
      </c>
      <c r="E51" s="92">
        <v>0.99970000000000003</v>
      </c>
      <c r="F51" s="92">
        <v>0.98660000000000003</v>
      </c>
      <c r="G51" s="92">
        <v>0.99</v>
      </c>
      <c r="H51" s="93"/>
      <c r="I51" s="93"/>
      <c r="J51" s="93"/>
      <c r="K51" s="93"/>
      <c r="L51" s="91" t="s">
        <v>68</v>
      </c>
      <c r="M51" s="92">
        <v>3.8999999999999998E-3</v>
      </c>
      <c r="N51" s="92">
        <v>5.0000000000000001E-3</v>
      </c>
      <c r="O51" s="92">
        <v>4.3E-3</v>
      </c>
      <c r="P51" s="92">
        <v>4.8999999999999998E-3</v>
      </c>
      <c r="Q51" s="92">
        <v>5.0000000000000001E-3</v>
      </c>
      <c r="R51" s="93"/>
      <c r="S51" s="93"/>
      <c r="T51" s="93"/>
      <c r="U51" s="93"/>
      <c r="W51" s="55"/>
    </row>
    <row r="52" spans="1:29" s="78" customFormat="1" ht="12.75" customHeight="1" x14ac:dyDescent="0.15">
      <c r="A52" s="55"/>
      <c r="B52" s="91" t="s">
        <v>69</v>
      </c>
      <c r="C52" s="92">
        <v>0.98970000000000002</v>
      </c>
      <c r="D52" s="92">
        <v>0.99950000000000006</v>
      </c>
      <c r="E52" s="92">
        <v>0.99909999999999999</v>
      </c>
      <c r="F52" s="92">
        <v>0.97230000000000005</v>
      </c>
      <c r="G52" s="92">
        <v>0.99</v>
      </c>
      <c r="H52" s="95"/>
      <c r="I52" s="95"/>
      <c r="J52" s="95"/>
      <c r="K52" s="95"/>
      <c r="L52" s="91" t="s">
        <v>69</v>
      </c>
      <c r="M52" s="92">
        <v>4.4999999999999997E-3</v>
      </c>
      <c r="N52" s="92">
        <v>4.8999999999999998E-3</v>
      </c>
      <c r="O52" s="92">
        <v>4.4999999999999997E-3</v>
      </c>
      <c r="P52" s="92">
        <v>5.0000000000000001E-3</v>
      </c>
      <c r="Q52" s="92">
        <v>5.0000000000000001E-3</v>
      </c>
      <c r="R52" s="95"/>
      <c r="S52" s="95"/>
      <c r="T52" s="95"/>
      <c r="U52" s="95"/>
      <c r="W52" s="55"/>
    </row>
    <row r="53" spans="1:29" s="78" customFormat="1" ht="12.75" customHeight="1" x14ac:dyDescent="0.15">
      <c r="A53" s="55"/>
      <c r="B53" s="91" t="s">
        <v>70</v>
      </c>
      <c r="C53" s="92">
        <v>0.98680000000000001</v>
      </c>
      <c r="D53" s="92">
        <v>0.99860000000000004</v>
      </c>
      <c r="E53" s="92">
        <v>0.99480000000000002</v>
      </c>
      <c r="F53" s="92">
        <v>0.97770000000000001</v>
      </c>
      <c r="G53" s="92">
        <v>0.99</v>
      </c>
      <c r="H53" s="96"/>
      <c r="I53" s="96"/>
      <c r="J53" s="96"/>
      <c r="K53" s="96"/>
      <c r="L53" s="91" t="s">
        <v>70</v>
      </c>
      <c r="M53" s="92">
        <v>4.5999999999999999E-3</v>
      </c>
      <c r="N53" s="92">
        <v>5.1999999999999998E-3</v>
      </c>
      <c r="O53" s="92">
        <v>4.3E-3</v>
      </c>
      <c r="P53" s="92">
        <v>5.0000000000000001E-3</v>
      </c>
      <c r="Q53" s="92">
        <v>5.0000000000000001E-3</v>
      </c>
      <c r="R53" s="96"/>
      <c r="S53" s="96"/>
      <c r="T53" s="96"/>
      <c r="U53" s="96"/>
      <c r="W53" s="55"/>
    </row>
    <row r="54" spans="1:29" s="78" customFormat="1" ht="12.75" customHeight="1" x14ac:dyDescent="0.15">
      <c r="A54" s="55"/>
      <c r="B54" s="91" t="s">
        <v>71</v>
      </c>
      <c r="C54" s="92">
        <v>0.98780000000000001</v>
      </c>
      <c r="D54" s="92">
        <v>0.99890000000000001</v>
      </c>
      <c r="E54" s="92">
        <v>0.99419999999999997</v>
      </c>
      <c r="F54" s="92">
        <v>0.96440000000000003</v>
      </c>
      <c r="G54" s="92">
        <v>0.99</v>
      </c>
      <c r="H54" s="96">
        <v>0.59</v>
      </c>
      <c r="I54" s="96">
        <v>0.6</v>
      </c>
      <c r="J54" s="96">
        <v>0.57999999999999996</v>
      </c>
      <c r="K54" s="96">
        <v>0.56000000000000005</v>
      </c>
      <c r="L54" s="91">
        <v>0.54</v>
      </c>
      <c r="M54" s="92">
        <v>4.8999999999999998E-3</v>
      </c>
      <c r="N54" s="92">
        <v>5.0000000000000001E-3</v>
      </c>
      <c r="O54" s="92">
        <v>4.1999999999999997E-3</v>
      </c>
      <c r="P54" s="92">
        <v>5.1000000000000004E-3</v>
      </c>
      <c r="Q54" s="92">
        <v>5.0000000000000001E-3</v>
      </c>
      <c r="R54" s="96"/>
      <c r="S54" s="96"/>
      <c r="T54" s="96"/>
      <c r="U54" s="96"/>
      <c r="W54" s="55"/>
    </row>
    <row r="55" spans="1:29" s="78" customFormat="1" ht="12.75" customHeight="1" x14ac:dyDescent="0.15">
      <c r="A55" s="55"/>
      <c r="B55" s="91" t="s">
        <v>72</v>
      </c>
      <c r="C55" s="92">
        <v>0.98919999999999997</v>
      </c>
      <c r="D55" s="92">
        <v>0.98450000000000004</v>
      </c>
      <c r="E55" s="92">
        <v>0.99229999999999996</v>
      </c>
      <c r="F55" s="92">
        <v>0.96450000000000002</v>
      </c>
      <c r="G55" s="92">
        <v>0.99</v>
      </c>
      <c r="H55" s="96"/>
      <c r="I55" s="96"/>
      <c r="J55" s="96"/>
      <c r="K55" s="96"/>
      <c r="L55" s="91">
        <v>0.52</v>
      </c>
      <c r="M55" s="92">
        <v>5.0000000000000001E-3</v>
      </c>
      <c r="N55" s="92">
        <v>5.1999999999999998E-3</v>
      </c>
      <c r="O55" s="92">
        <v>4.5999999999999999E-3</v>
      </c>
      <c r="P55" s="92">
        <v>5.1999999999999998E-3</v>
      </c>
      <c r="Q55" s="92">
        <v>5.0000000000000001E-3</v>
      </c>
      <c r="R55" s="96"/>
      <c r="S55" s="96"/>
      <c r="T55" s="96"/>
      <c r="U55" s="96"/>
      <c r="W55" s="55"/>
    </row>
    <row r="56" spans="1:29" s="78" customFormat="1" ht="12.75" customHeight="1" x14ac:dyDescent="0.15">
      <c r="A56" s="55"/>
      <c r="B56" s="91" t="s">
        <v>73</v>
      </c>
      <c r="C56" s="92">
        <v>0.97529999999999994</v>
      </c>
      <c r="D56" s="92">
        <v>0.98750000000000004</v>
      </c>
      <c r="E56" s="92">
        <v>0.99650000000000005</v>
      </c>
      <c r="F56" s="92">
        <v>0.93440000000000001</v>
      </c>
      <c r="G56" s="92">
        <v>0.99</v>
      </c>
      <c r="H56" s="96"/>
      <c r="I56" s="96"/>
      <c r="J56" s="96"/>
      <c r="K56" s="96"/>
      <c r="L56" s="91" t="s">
        <v>73</v>
      </c>
      <c r="M56" s="92">
        <v>5.1000000000000004E-3</v>
      </c>
      <c r="N56" s="92">
        <v>5.3E-3</v>
      </c>
      <c r="O56" s="92">
        <v>4.4999999999999997E-3</v>
      </c>
      <c r="P56" s="92">
        <v>5.3E-3</v>
      </c>
      <c r="Q56" s="92">
        <v>5.0000000000000001E-3</v>
      </c>
      <c r="R56" s="96"/>
      <c r="S56" s="96"/>
      <c r="T56" s="96"/>
      <c r="U56" s="96"/>
      <c r="W56" s="55"/>
    </row>
    <row r="57" spans="1:29" s="78" customFormat="1" ht="12.75" customHeight="1" x14ac:dyDescent="0.15">
      <c r="A57" s="55"/>
      <c r="B57" s="91" t="s">
        <v>74</v>
      </c>
      <c r="C57" s="92">
        <v>0.97</v>
      </c>
      <c r="D57" s="92">
        <v>0.97560000000000002</v>
      </c>
      <c r="E57" s="92">
        <v>0.99850000000000005</v>
      </c>
      <c r="F57" s="92">
        <v>0.92779999999999996</v>
      </c>
      <c r="G57" s="92">
        <v>0.99</v>
      </c>
      <c r="H57" s="96"/>
      <c r="I57" s="96"/>
      <c r="J57" s="96"/>
      <c r="K57" s="96"/>
      <c r="L57" s="91" t="s">
        <v>74</v>
      </c>
      <c r="M57" s="92">
        <v>5.1999999999999998E-3</v>
      </c>
      <c r="N57" s="92">
        <v>5.5999999999999999E-3</v>
      </c>
      <c r="O57" s="92">
        <v>3.8999999999999998E-3</v>
      </c>
      <c r="P57" s="92">
        <v>6.0000000000000001E-3</v>
      </c>
      <c r="Q57" s="92">
        <v>5.0000000000000001E-3</v>
      </c>
      <c r="R57" s="96"/>
      <c r="S57" s="96"/>
      <c r="T57" s="96"/>
      <c r="U57" s="96"/>
      <c r="W57" s="55"/>
    </row>
    <row r="58" spans="1:29" s="78" customFormat="1" ht="12.75" customHeight="1" x14ac:dyDescent="0.15">
      <c r="A58" s="55"/>
      <c r="B58" s="91" t="s">
        <v>75</v>
      </c>
      <c r="C58" s="92">
        <v>0.96230000000000004</v>
      </c>
      <c r="D58" s="92">
        <v>0.9758</v>
      </c>
      <c r="E58" s="92">
        <v>0.99450000000000005</v>
      </c>
      <c r="F58" s="92">
        <v>0.92889999999999995</v>
      </c>
      <c r="G58" s="92">
        <v>0.99</v>
      </c>
      <c r="H58" s="96"/>
      <c r="I58" s="96"/>
      <c r="J58" s="96"/>
      <c r="K58" s="96"/>
      <c r="L58" s="91" t="s">
        <v>75</v>
      </c>
      <c r="M58" s="92">
        <v>5.3E-3</v>
      </c>
      <c r="N58" s="92">
        <v>6.0000000000000001E-3</v>
      </c>
      <c r="O58" s="92">
        <v>3.9899999999999996E-3</v>
      </c>
      <c r="P58" s="92">
        <v>6.1000000000000004E-3</v>
      </c>
      <c r="Q58" s="92">
        <v>5.0000000000000001E-3</v>
      </c>
      <c r="R58" s="96"/>
      <c r="S58" s="96"/>
      <c r="T58" s="96"/>
      <c r="U58" s="96"/>
      <c r="W58" s="55"/>
    </row>
    <row r="59" spans="1:29" s="78" customFormat="1" ht="12.75" customHeight="1" x14ac:dyDescent="0.15">
      <c r="A59" s="55"/>
      <c r="B59" s="91" t="s">
        <v>76</v>
      </c>
      <c r="C59" s="92">
        <v>0.96120000000000005</v>
      </c>
      <c r="D59" s="92">
        <v>0.97450000000000003</v>
      </c>
      <c r="E59" s="92">
        <v>0.99990000000000001</v>
      </c>
      <c r="F59" s="92">
        <v>0.92869999999999997</v>
      </c>
      <c r="G59" s="92">
        <v>0.99</v>
      </c>
      <c r="H59" s="96"/>
      <c r="I59" s="96"/>
      <c r="J59" s="96"/>
      <c r="K59" s="96"/>
      <c r="L59" s="91" t="s">
        <v>76</v>
      </c>
      <c r="M59" s="92">
        <v>5.1999999999999998E-3</v>
      </c>
      <c r="N59" s="92">
        <v>6.1999999999999998E-3</v>
      </c>
      <c r="O59" s="92">
        <v>4.1999999999999997E-3</v>
      </c>
      <c r="P59" s="92">
        <v>6.1999999999999998E-3</v>
      </c>
      <c r="Q59" s="92">
        <v>5.0000000000000001E-3</v>
      </c>
      <c r="R59" s="96"/>
      <c r="S59" s="96"/>
      <c r="T59" s="96"/>
      <c r="U59" s="96"/>
      <c r="W59" s="55"/>
    </row>
    <row r="60" spans="1:29" s="78" customFormat="1" ht="12.75" customHeight="1" x14ac:dyDescent="0.15">
      <c r="A60" s="55"/>
      <c r="B60" s="91" t="s">
        <v>77</v>
      </c>
      <c r="C60" s="92">
        <v>0.96</v>
      </c>
      <c r="D60" s="92">
        <v>0.97260000000000002</v>
      </c>
      <c r="E60" s="92">
        <v>0.99760000000000004</v>
      </c>
      <c r="F60" s="92">
        <v>0.92800000000000005</v>
      </c>
      <c r="G60" s="92">
        <v>0.99</v>
      </c>
      <c r="H60" s="97"/>
      <c r="I60" s="97"/>
      <c r="J60" s="97"/>
      <c r="K60" s="97"/>
      <c r="L60" s="91" t="s">
        <v>77</v>
      </c>
      <c r="M60" s="92">
        <v>5.3E-3</v>
      </c>
      <c r="N60" s="92">
        <v>6.3E-3</v>
      </c>
      <c r="O60" s="92">
        <v>4.8999999999999998E-3</v>
      </c>
      <c r="P60" s="92">
        <v>6.3E-3</v>
      </c>
      <c r="Q60" s="92">
        <v>5.0000000000000001E-3</v>
      </c>
      <c r="R60" s="97"/>
      <c r="S60" s="97"/>
      <c r="T60" s="97"/>
      <c r="U60" s="97"/>
      <c r="W60" s="55"/>
    </row>
    <row r="61" spans="1:29" s="78" customFormat="1" ht="12.75" customHeight="1" x14ac:dyDescent="0.15">
      <c r="A61" s="55"/>
      <c r="W61" s="55"/>
    </row>
    <row r="62" spans="1:29" s="78" customFormat="1" ht="16.5" customHeight="1" x14ac:dyDescent="0.1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</row>
    <row r="63" spans="1:29" s="78" customFormat="1" ht="12.75" customHeight="1" x14ac:dyDescent="0.2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</row>
    <row r="64" spans="1:29" s="78" customFormat="1" ht="12.75" customHeight="1" x14ac:dyDescent="0.2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</row>
    <row r="65" spans="1:23" ht="12.75" customHeight="1" x14ac:dyDescent="0.2">
      <c r="A65" s="75"/>
      <c r="C65" s="75"/>
      <c r="D65" s="75"/>
      <c r="E65" s="75"/>
      <c r="W65" s="75"/>
    </row>
    <row r="66" spans="1:23" ht="12.75" customHeight="1" x14ac:dyDescent="0.2">
      <c r="A66" s="75"/>
      <c r="C66" s="75"/>
      <c r="D66" s="75"/>
      <c r="E66" s="75"/>
      <c r="W66" s="75"/>
    </row>
    <row r="67" spans="1:23" ht="12.75" customHeight="1" x14ac:dyDescent="0.2">
      <c r="A67" s="75"/>
      <c r="C67" s="75"/>
      <c r="D67" s="75"/>
      <c r="E67" s="75"/>
      <c r="W67" s="75"/>
    </row>
    <row r="68" spans="1:23" ht="12.75" customHeight="1" x14ac:dyDescent="0.2">
      <c r="A68" s="75"/>
      <c r="C68" s="75"/>
      <c r="D68" s="75"/>
      <c r="E68" s="75"/>
      <c r="W68" s="75"/>
    </row>
    <row r="69" spans="1:23" ht="12.75" customHeight="1" x14ac:dyDescent="0.2">
      <c r="A69" s="75"/>
      <c r="C69" s="75"/>
      <c r="D69" s="75"/>
      <c r="E69" s="75"/>
      <c r="W69" s="75"/>
    </row>
    <row r="70" spans="1:23" ht="12.75" customHeight="1" x14ac:dyDescent="0.2">
      <c r="A70" s="75"/>
      <c r="C70" s="75"/>
      <c r="D70" s="75"/>
      <c r="E70" s="75"/>
      <c r="W70" s="75"/>
    </row>
    <row r="71" spans="1:23" ht="12.75" customHeight="1" x14ac:dyDescent="0.2">
      <c r="A71" s="75"/>
      <c r="C71" s="75"/>
      <c r="D71" s="75"/>
      <c r="E71" s="75"/>
      <c r="W71" s="75"/>
    </row>
    <row r="72" spans="1:23" ht="12.75" customHeight="1" x14ac:dyDescent="0.2">
      <c r="A72" s="75"/>
      <c r="C72" s="75"/>
      <c r="D72" s="75"/>
      <c r="E72" s="75"/>
      <c r="W72" s="75"/>
    </row>
    <row r="73" spans="1:23" ht="12.75" customHeight="1" x14ac:dyDescent="0.2">
      <c r="A73" s="75"/>
      <c r="C73" s="75"/>
      <c r="D73" s="75"/>
      <c r="E73" s="75"/>
      <c r="W73" s="75"/>
    </row>
    <row r="74" spans="1:23" ht="12.75" customHeight="1" x14ac:dyDescent="0.2">
      <c r="A74" s="75"/>
      <c r="C74" s="75"/>
      <c r="D74" s="75"/>
      <c r="E74" s="75"/>
      <c r="W74" s="75"/>
    </row>
    <row r="75" spans="1:23" ht="12.75" customHeight="1" x14ac:dyDescent="0.2">
      <c r="A75" s="75"/>
      <c r="C75" s="75"/>
      <c r="D75" s="75"/>
      <c r="E75" s="75"/>
      <c r="W75" s="75"/>
    </row>
    <row r="76" spans="1:23" ht="12.75" customHeight="1" x14ac:dyDescent="0.2">
      <c r="A76" s="75"/>
      <c r="C76" s="75"/>
      <c r="D76" s="75"/>
      <c r="E76" s="75"/>
      <c r="W76" s="75"/>
    </row>
    <row r="77" spans="1:23" ht="12.75" customHeight="1" x14ac:dyDescent="0.2">
      <c r="A77" s="75"/>
      <c r="C77" s="75"/>
      <c r="D77" s="75"/>
      <c r="E77" s="75"/>
      <c r="W77" s="75"/>
    </row>
    <row r="78" spans="1:23" ht="12.75" customHeight="1" x14ac:dyDescent="0.2">
      <c r="A78" s="75"/>
      <c r="C78" s="75"/>
      <c r="D78" s="75"/>
      <c r="E78" s="75"/>
      <c r="W78" s="75"/>
    </row>
    <row r="79" spans="1:23" ht="12.75" customHeight="1" x14ac:dyDescent="0.2">
      <c r="A79" s="75"/>
      <c r="C79" s="75"/>
      <c r="D79" s="75"/>
      <c r="E79" s="75"/>
      <c r="W79" s="75"/>
    </row>
    <row r="80" spans="1:23" ht="12.75" customHeight="1" x14ac:dyDescent="0.2">
      <c r="A80" s="75"/>
      <c r="C80" s="75"/>
      <c r="D80" s="75"/>
      <c r="E80" s="75"/>
      <c r="W80" s="75"/>
    </row>
    <row r="81" spans="1:29" ht="12.75" customHeight="1" x14ac:dyDescent="0.2">
      <c r="A81" s="75"/>
      <c r="C81" s="75"/>
      <c r="D81" s="75"/>
      <c r="E81" s="75"/>
      <c r="W81" s="75"/>
    </row>
    <row r="82" spans="1:29" ht="12.75" customHeight="1" x14ac:dyDescent="0.2">
      <c r="A82" s="75"/>
      <c r="C82" s="75"/>
      <c r="D82" s="75"/>
      <c r="E82" s="75"/>
      <c r="W82" s="75"/>
    </row>
    <row r="83" spans="1:29" s="78" customFormat="1" x14ac:dyDescent="0.2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</row>
    <row r="84" spans="1:29" s="78" customFormat="1" x14ac:dyDescent="0.2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</row>
    <row r="85" spans="1:29" s="78" customFormat="1" x14ac:dyDescent="0.2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</row>
    <row r="86" spans="1:29" s="78" customFormat="1" x14ac:dyDescent="0.2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</row>
    <row r="87" spans="1:29" s="78" customFormat="1" x14ac:dyDescent="0.2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</row>
    <row r="88" spans="1:29" s="78" customFormat="1" x14ac:dyDescent="0.2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</row>
    <row r="89" spans="1:29" s="78" customFormat="1" x14ac:dyDescent="0.2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</row>
    <row r="90" spans="1:29" s="78" customFormat="1" x14ac:dyDescent="0.2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</row>
    <row r="91" spans="1:29" s="78" customFormat="1" x14ac:dyDescent="0.2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</row>
    <row r="92" spans="1:29" s="78" customFormat="1" x14ac:dyDescent="0.2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</row>
    <row r="93" spans="1:29" s="78" customFormat="1" x14ac:dyDescent="0.2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</row>
    <row r="94" spans="1:29" s="78" customFormat="1" x14ac:dyDescent="0.2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</row>
    <row r="95" spans="1:29" s="78" customFormat="1" x14ac:dyDescent="0.2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</row>
    <row r="96" spans="1:29" s="78" customFormat="1" x14ac:dyDescent="0.2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</row>
    <row r="97" spans="1:29" s="78" customFormat="1" x14ac:dyDescent="0.2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</row>
    <row r="98" spans="1:29" s="78" customFormat="1" x14ac:dyDescent="0.2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</row>
    <row r="99" spans="1:29" s="78" customFormat="1" x14ac:dyDescent="0.2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</row>
    <row r="100" spans="1:29" s="78" customFormat="1" x14ac:dyDescent="0.2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</row>
    <row r="101" spans="1:29" s="78" customFormat="1" x14ac:dyDescent="0.2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</row>
    <row r="102" spans="1:29" s="78" customFormat="1" x14ac:dyDescent="0.2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</row>
    <row r="103" spans="1:29" s="78" customFormat="1" x14ac:dyDescent="0.2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</row>
    <row r="104" spans="1:29" s="78" customFormat="1" x14ac:dyDescent="0.2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</row>
    <row r="105" spans="1:29" s="78" customFormat="1" x14ac:dyDescent="0.2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</row>
    <row r="106" spans="1:29" s="78" customFormat="1" x14ac:dyDescent="0.2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</row>
    <row r="107" spans="1:29" s="78" customFormat="1" x14ac:dyDescent="0.2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</row>
    <row r="108" spans="1:29" s="78" customFormat="1" x14ac:dyDescent="0.2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</row>
    <row r="109" spans="1:29" s="78" customFormat="1" x14ac:dyDescent="0.2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</row>
    <row r="110" spans="1:29" s="78" customForma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</row>
    <row r="111" spans="1:29" s="78" customFormat="1" x14ac:dyDescent="0.2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</row>
    <row r="112" spans="1:29" s="78" customFormat="1" x14ac:dyDescent="0.2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</row>
    <row r="113" spans="1:29" s="78" customFormat="1" x14ac:dyDescent="0.2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</row>
    <row r="114" spans="1:29" s="78" customFormat="1" x14ac:dyDescent="0.2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</row>
    <row r="115" spans="1:29" s="78" customFormat="1" x14ac:dyDescent="0.2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</row>
    <row r="116" spans="1:29" s="78" customFormat="1" x14ac:dyDescent="0.2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</row>
    <row r="117" spans="1:29" s="78" customFormat="1" x14ac:dyDescent="0.2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</row>
    <row r="118" spans="1:29" s="78" customFormat="1" x14ac:dyDescent="0.2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</row>
    <row r="119" spans="1:29" s="78" customFormat="1" x14ac:dyDescent="0.2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</row>
    <row r="120" spans="1:29" s="78" customFormat="1" x14ac:dyDescent="0.2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</row>
    <row r="121" spans="1:29" s="78" customFormat="1" x14ac:dyDescent="0.2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</row>
    <row r="122" spans="1:29" s="78" customFormat="1" x14ac:dyDescent="0.2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</row>
    <row r="123" spans="1:29" s="78" customFormat="1" x14ac:dyDescent="0.2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</row>
    <row r="124" spans="1:29" s="78" customFormat="1" x14ac:dyDescent="0.2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</row>
    <row r="125" spans="1:29" s="78" customFormat="1" x14ac:dyDescent="0.2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</row>
    <row r="126" spans="1:29" s="78" customFormat="1" x14ac:dyDescent="0.2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</row>
    <row r="127" spans="1:29" s="78" customFormat="1" x14ac:dyDescent="0.2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</row>
    <row r="128" spans="1:29" s="78" customFormat="1" x14ac:dyDescent="0.2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</row>
    <row r="129" spans="1:29" s="78" customFormat="1" x14ac:dyDescent="0.2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</row>
    <row r="130" spans="1:29" s="78" customFormat="1" x14ac:dyDescent="0.2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</row>
    <row r="131" spans="1:29" s="78" customFormat="1" x14ac:dyDescent="0.2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</row>
    <row r="132" spans="1:29" s="78" customFormat="1" x14ac:dyDescent="0.2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</row>
    <row r="133" spans="1:29" s="78" customFormat="1" x14ac:dyDescent="0.2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</row>
    <row r="134" spans="1:29" s="78" customFormat="1" x14ac:dyDescent="0.2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</row>
    <row r="135" spans="1:29" s="78" customFormat="1" x14ac:dyDescent="0.2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</row>
    <row r="136" spans="1:29" s="78" customFormat="1" x14ac:dyDescent="0.2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</row>
    <row r="137" spans="1:29" s="78" customForma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</row>
    <row r="138" spans="1:29" s="78" customFormat="1" x14ac:dyDescent="0.2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</row>
    <row r="139" spans="1:29" s="78" customFormat="1" x14ac:dyDescent="0.2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</row>
    <row r="140" spans="1:29" s="78" customFormat="1" x14ac:dyDescent="0.2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</row>
    <row r="141" spans="1:29" s="78" customFormat="1" x14ac:dyDescent="0.2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</row>
    <row r="142" spans="1:29" s="78" customFormat="1" x14ac:dyDescent="0.2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</row>
    <row r="143" spans="1:29" s="78" customFormat="1" x14ac:dyDescent="0.2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</row>
    <row r="144" spans="1:29" s="78" customFormat="1" x14ac:dyDescent="0.2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</row>
    <row r="145" spans="1:29" s="78" customFormat="1" x14ac:dyDescent="0.2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</row>
    <row r="146" spans="1:29" s="78" customFormat="1" x14ac:dyDescent="0.2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</row>
    <row r="147" spans="1:29" s="78" customFormat="1" x14ac:dyDescent="0.2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</row>
    <row r="148" spans="1:29" s="78" customFormat="1" x14ac:dyDescent="0.2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</row>
    <row r="149" spans="1:29" s="78" customFormat="1" x14ac:dyDescent="0.2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</row>
    <row r="150" spans="1:29" s="78" customFormat="1" x14ac:dyDescent="0.2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</row>
    <row r="151" spans="1:29" s="78" customFormat="1" x14ac:dyDescent="0.2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</row>
    <row r="152" spans="1:29" s="78" customFormat="1" x14ac:dyDescent="0.2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</row>
    <row r="153" spans="1:29" s="78" customForma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</row>
    <row r="154" spans="1:29" s="78" customFormat="1" x14ac:dyDescent="0.2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</row>
    <row r="155" spans="1:29" s="78" customFormat="1" x14ac:dyDescent="0.2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</row>
    <row r="156" spans="1:29" s="78" customFormat="1" x14ac:dyDescent="0.2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</row>
    <row r="157" spans="1:29" s="78" customFormat="1" x14ac:dyDescent="0.2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</row>
    <row r="158" spans="1:29" s="78" customFormat="1" x14ac:dyDescent="0.2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</row>
    <row r="159" spans="1:29" s="78" customFormat="1" x14ac:dyDescent="0.2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</row>
    <row r="160" spans="1:29" s="78" customFormat="1" x14ac:dyDescent="0.2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</row>
    <row r="161" spans="1:29" s="78" customFormat="1" x14ac:dyDescent="0.2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</row>
    <row r="162" spans="1:29" s="78" customFormat="1" x14ac:dyDescent="0.2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</row>
    <row r="163" spans="1:29" s="78" customFormat="1" x14ac:dyDescent="0.2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</row>
    <row r="164" spans="1:29" s="78" customFormat="1" x14ac:dyDescent="0.2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</row>
    <row r="165" spans="1:29" s="78" customFormat="1" x14ac:dyDescent="0.2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</row>
    <row r="166" spans="1:29" s="78" customFormat="1" x14ac:dyDescent="0.2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</row>
    <row r="167" spans="1:29" s="78" customFormat="1" x14ac:dyDescent="0.2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</row>
    <row r="168" spans="1:29" s="78" customFormat="1" x14ac:dyDescent="0.2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</row>
    <row r="169" spans="1:29" s="78" customFormat="1" x14ac:dyDescent="0.2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</row>
    <row r="170" spans="1:29" s="78" customFormat="1" x14ac:dyDescent="0.2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</row>
    <row r="171" spans="1:29" s="78" customFormat="1" x14ac:dyDescent="0.2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</row>
    <row r="172" spans="1:29" s="78" customFormat="1" x14ac:dyDescent="0.2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</row>
    <row r="173" spans="1:29" s="78" customFormat="1" x14ac:dyDescent="0.2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</row>
    <row r="174" spans="1:29" s="78" customFormat="1" x14ac:dyDescent="0.2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</row>
    <row r="175" spans="1:29" s="78" customFormat="1" x14ac:dyDescent="0.2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</row>
    <row r="176" spans="1:29" s="78" customFormat="1" x14ac:dyDescent="0.2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</row>
    <row r="177" spans="1:29" s="78" customFormat="1" x14ac:dyDescent="0.2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</row>
    <row r="178" spans="1:29" s="78" customFormat="1" x14ac:dyDescent="0.2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</row>
    <row r="179" spans="1:29" s="78" customFormat="1" x14ac:dyDescent="0.2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</row>
    <row r="180" spans="1:29" s="78" customFormat="1" x14ac:dyDescent="0.2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</row>
    <row r="181" spans="1:29" s="78" customFormat="1" x14ac:dyDescent="0.2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</row>
    <row r="182" spans="1:29" s="78" customFormat="1" x14ac:dyDescent="0.2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</row>
    <row r="183" spans="1:29" s="78" customFormat="1" x14ac:dyDescent="0.2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</row>
    <row r="184" spans="1:29" s="78" customFormat="1" x14ac:dyDescent="0.2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</row>
    <row r="185" spans="1:29" s="78" customFormat="1" x14ac:dyDescent="0.2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</row>
    <row r="186" spans="1:29" s="78" customFormat="1" x14ac:dyDescent="0.2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</row>
    <row r="187" spans="1:29" s="78" customFormat="1" x14ac:dyDescent="0.2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</row>
    <row r="188" spans="1:29" s="78" customFormat="1" x14ac:dyDescent="0.2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</row>
    <row r="189" spans="1:29" s="78" customFormat="1" x14ac:dyDescent="0.2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</row>
    <row r="190" spans="1:29" s="78" customFormat="1" x14ac:dyDescent="0.2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</row>
    <row r="191" spans="1:29" s="78" customFormat="1" x14ac:dyDescent="0.2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</row>
    <row r="192" spans="1:29" s="78" customFormat="1" x14ac:dyDescent="0.2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</row>
    <row r="193" spans="1:29" s="78" customFormat="1" x14ac:dyDescent="0.2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</row>
    <row r="194" spans="1:29" s="78" customFormat="1" x14ac:dyDescent="0.2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</row>
    <row r="195" spans="1:29" s="78" customFormat="1" x14ac:dyDescent="0.2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</row>
    <row r="196" spans="1:29" s="78" customFormat="1" x14ac:dyDescent="0.2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</row>
    <row r="197" spans="1:29" s="78" customFormat="1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</row>
    <row r="198" spans="1:29" s="78" customFormat="1" x14ac:dyDescent="0.2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</row>
    <row r="199" spans="1:29" s="78" customFormat="1" x14ac:dyDescent="0.2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</row>
    <row r="200" spans="1:29" s="78" customFormat="1" x14ac:dyDescent="0.2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</row>
    <row r="201" spans="1:29" s="78" customFormat="1" x14ac:dyDescent="0.2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</row>
    <row r="202" spans="1:29" s="78" customFormat="1" x14ac:dyDescent="0.2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</row>
    <row r="203" spans="1:29" s="78" customFormat="1" x14ac:dyDescent="0.2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</row>
    <row r="204" spans="1:29" s="78" customFormat="1" x14ac:dyDescent="0.2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</row>
    <row r="205" spans="1:29" s="78" customFormat="1" x14ac:dyDescent="0.2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</row>
    <row r="206" spans="1:29" s="78" customFormat="1" x14ac:dyDescent="0.2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</row>
    <row r="207" spans="1:29" s="78" customFormat="1" x14ac:dyDescent="0.2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</row>
    <row r="208" spans="1:29" s="78" customFormat="1" x14ac:dyDescent="0.2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</row>
    <row r="209" spans="1:29" s="78" customFormat="1" x14ac:dyDescent="0.2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</row>
    <row r="210" spans="1:29" s="78" customFormat="1" x14ac:dyDescent="0.2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</row>
    <row r="211" spans="1:29" s="78" customFormat="1" x14ac:dyDescent="0.2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</row>
    <row r="212" spans="1:29" s="78" customFormat="1" x14ac:dyDescent="0.2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</row>
    <row r="213" spans="1:29" s="78" customFormat="1" x14ac:dyDescent="0.2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</row>
    <row r="214" spans="1:29" s="78" customFormat="1" x14ac:dyDescent="0.2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</row>
    <row r="215" spans="1:29" s="78" customFormat="1" x14ac:dyDescent="0.2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</row>
    <row r="216" spans="1:29" s="78" customFormat="1" x14ac:dyDescent="0.2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</row>
    <row r="217" spans="1:29" s="78" customFormat="1" x14ac:dyDescent="0.2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</row>
    <row r="218" spans="1:29" s="78" customFormat="1" x14ac:dyDescent="0.2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</row>
    <row r="219" spans="1:29" s="78" customFormat="1" x14ac:dyDescent="0.2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</row>
    <row r="220" spans="1:29" s="78" customFormat="1" x14ac:dyDescent="0.2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</row>
    <row r="221" spans="1:29" s="78" customFormat="1" x14ac:dyDescent="0.2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</row>
    <row r="222" spans="1:29" s="78" customFormat="1" x14ac:dyDescent="0.2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</row>
    <row r="223" spans="1:29" s="78" customFormat="1" x14ac:dyDescent="0.2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</row>
    <row r="224" spans="1:29" s="78" customFormat="1" x14ac:dyDescent="0.2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</row>
    <row r="225" spans="1:29" s="78" customForma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</row>
    <row r="226" spans="1:29" s="78" customFormat="1" x14ac:dyDescent="0.2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</row>
    <row r="227" spans="1:29" s="78" customFormat="1" x14ac:dyDescent="0.2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</row>
    <row r="228" spans="1:29" s="78" customFormat="1" x14ac:dyDescent="0.2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</row>
    <row r="229" spans="1:29" s="78" customFormat="1" x14ac:dyDescent="0.2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</row>
    <row r="230" spans="1:29" s="78" customFormat="1" x14ac:dyDescent="0.2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</row>
    <row r="231" spans="1:29" s="78" customFormat="1" x14ac:dyDescent="0.2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</row>
    <row r="232" spans="1:29" s="78" customFormat="1" x14ac:dyDescent="0.2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</row>
    <row r="233" spans="1:29" s="78" customFormat="1" x14ac:dyDescent="0.2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</row>
    <row r="234" spans="1:29" s="78" customFormat="1" x14ac:dyDescent="0.2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</row>
    <row r="235" spans="1:29" s="78" customFormat="1" x14ac:dyDescent="0.2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</row>
    <row r="236" spans="1:29" s="78" customFormat="1" x14ac:dyDescent="0.2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</row>
    <row r="237" spans="1:29" s="78" customFormat="1" x14ac:dyDescent="0.2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</row>
    <row r="238" spans="1:29" s="78" customFormat="1" x14ac:dyDescent="0.2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</row>
    <row r="239" spans="1:29" s="78" customFormat="1" x14ac:dyDescent="0.2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</row>
    <row r="240" spans="1:29" s="78" customFormat="1" x14ac:dyDescent="0.2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</row>
    <row r="241" spans="1:29" s="78" customFormat="1" x14ac:dyDescent="0.2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</row>
    <row r="242" spans="1:29" s="78" customFormat="1" x14ac:dyDescent="0.2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</row>
    <row r="243" spans="1:29" s="78" customFormat="1" x14ac:dyDescent="0.2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</row>
    <row r="244" spans="1:29" s="78" customFormat="1" x14ac:dyDescent="0.2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</row>
    <row r="245" spans="1:29" s="78" customFormat="1" x14ac:dyDescent="0.2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</row>
    <row r="246" spans="1:29" s="78" customFormat="1" x14ac:dyDescent="0.2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</row>
    <row r="247" spans="1:29" s="78" customFormat="1" x14ac:dyDescent="0.2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</row>
    <row r="248" spans="1:29" s="78" customFormat="1" x14ac:dyDescent="0.2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</row>
    <row r="249" spans="1:29" s="78" customFormat="1" x14ac:dyDescent="0.2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</row>
    <row r="250" spans="1:29" s="78" customFormat="1" x14ac:dyDescent="0.2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</row>
    <row r="251" spans="1:29" s="78" customFormat="1" x14ac:dyDescent="0.2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</row>
    <row r="252" spans="1:29" s="78" customFormat="1" x14ac:dyDescent="0.2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</row>
    <row r="253" spans="1:29" s="78" customFormat="1" x14ac:dyDescent="0.2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</row>
    <row r="254" spans="1:29" s="78" customFormat="1" x14ac:dyDescent="0.2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</row>
    <row r="255" spans="1:29" s="78" customFormat="1" x14ac:dyDescent="0.2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</row>
    <row r="256" spans="1:29" s="78" customFormat="1" x14ac:dyDescent="0.2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</row>
    <row r="257" spans="1:29" s="78" customFormat="1" x14ac:dyDescent="0.2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</row>
    <row r="258" spans="1:29" s="78" customFormat="1" x14ac:dyDescent="0.2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</row>
    <row r="259" spans="1:29" x14ac:dyDescent="0.2">
      <c r="A259" s="75"/>
      <c r="C259" s="75"/>
      <c r="D259" s="75"/>
      <c r="E259" s="75"/>
      <c r="W259" s="75"/>
    </row>
    <row r="260" spans="1:29" x14ac:dyDescent="0.2">
      <c r="A260" s="75"/>
      <c r="C260" s="75"/>
      <c r="D260" s="75"/>
      <c r="E260" s="75"/>
      <c r="W260" s="75"/>
    </row>
  </sheetData>
  <mergeCells count="26">
    <mergeCell ref="C31:D31"/>
    <mergeCell ref="M31:N31"/>
    <mergeCell ref="D1:I1"/>
    <mergeCell ref="M8:P8"/>
    <mergeCell ref="M9:P9"/>
    <mergeCell ref="M10:P10"/>
    <mergeCell ref="M11:P11"/>
    <mergeCell ref="H8:K8"/>
    <mergeCell ref="E14:K14"/>
    <mergeCell ref="O14:U14"/>
    <mergeCell ref="O47:Q47"/>
    <mergeCell ref="C8:F8"/>
    <mergeCell ref="C9:F9"/>
    <mergeCell ref="C10:F10"/>
    <mergeCell ref="C11:F11"/>
    <mergeCell ref="H9:K9"/>
    <mergeCell ref="H10:K10"/>
    <mergeCell ref="H11:K11"/>
    <mergeCell ref="E46:K46"/>
    <mergeCell ref="O46:U46"/>
    <mergeCell ref="E15:F15"/>
    <mergeCell ref="O15:P15"/>
    <mergeCell ref="E30:K30"/>
    <mergeCell ref="O30:U30"/>
    <mergeCell ref="E31:F31"/>
    <mergeCell ref="O31:P31"/>
  </mergeCells>
  <conditionalFormatting sqref="C17:G17 C27:C28 F27 E18:E27 E28:F28 D18:D28 G18:G28">
    <cfRule type="beginsWith" dxfId="61" priority="126" operator="beginsWith" text="NA">
      <formula>LEFT(C17,2)="NA"</formula>
    </cfRule>
  </conditionalFormatting>
  <conditionalFormatting sqref="C18 F18">
    <cfRule type="beginsWith" dxfId="60" priority="125" operator="beginsWith" text="NA">
      <formula>LEFT(C18,2)="NA"</formula>
    </cfRule>
  </conditionalFormatting>
  <conditionalFormatting sqref="C19 F19">
    <cfRule type="beginsWith" dxfId="59" priority="124" operator="beginsWith" text="NA">
      <formula>LEFT(C19,2)="NA"</formula>
    </cfRule>
  </conditionalFormatting>
  <conditionalFormatting sqref="C20 F20">
    <cfRule type="beginsWith" dxfId="58" priority="123" operator="beginsWith" text="NA">
      <formula>LEFT(C20,2)="NA"</formula>
    </cfRule>
  </conditionalFormatting>
  <conditionalFormatting sqref="C21 F21">
    <cfRule type="beginsWith" dxfId="57" priority="122" operator="beginsWith" text="NA">
      <formula>LEFT(C21,2)="NA"</formula>
    </cfRule>
  </conditionalFormatting>
  <conditionalFormatting sqref="C22 F22">
    <cfRule type="beginsWith" dxfId="56" priority="121" operator="beginsWith" text="NA">
      <formula>LEFT(C22,2)="NA"</formula>
    </cfRule>
  </conditionalFormatting>
  <conditionalFormatting sqref="C23 F23">
    <cfRule type="beginsWith" dxfId="55" priority="120" operator="beginsWith" text="NA">
      <formula>LEFT(C23,2)="NA"</formula>
    </cfRule>
  </conditionalFormatting>
  <conditionalFormatting sqref="C24 F24">
    <cfRule type="beginsWith" dxfId="54" priority="119" operator="beginsWith" text="NA">
      <formula>LEFT(C24,2)="NA"</formula>
    </cfRule>
  </conditionalFormatting>
  <conditionalFormatting sqref="C25 F25">
    <cfRule type="beginsWith" dxfId="53" priority="118" operator="beginsWith" text="NA">
      <formula>LEFT(C25,2)="NA"</formula>
    </cfRule>
  </conditionalFormatting>
  <conditionalFormatting sqref="C26 F26">
    <cfRule type="beginsWith" dxfId="52" priority="117" operator="beginsWith" text="NA">
      <formula>LEFT(C26,2)="NA"</formula>
    </cfRule>
  </conditionalFormatting>
  <conditionalFormatting sqref="D33:D44">
    <cfRule type="beginsWith" dxfId="51" priority="85" operator="beginsWith" text="NA">
      <formula>LEFT(D33,2)="NA"</formula>
    </cfRule>
  </conditionalFormatting>
  <conditionalFormatting sqref="C33:C44">
    <cfRule type="beginsWith" dxfId="50" priority="74" operator="beginsWith" text="NA">
      <formula>LEFT(C33,2)="NA"</formula>
    </cfRule>
  </conditionalFormatting>
  <conditionalFormatting sqref="E33:E44">
    <cfRule type="beginsWith" dxfId="49" priority="64" operator="beginsWith" text="NA">
      <formula>LEFT(E33,2)="NA"</formula>
    </cfRule>
  </conditionalFormatting>
  <conditionalFormatting sqref="F33:G44">
    <cfRule type="beginsWith" dxfId="48" priority="54" operator="beginsWith" text="NA">
      <formula>LEFT(F33,2)="NA"</formula>
    </cfRule>
  </conditionalFormatting>
  <conditionalFormatting sqref="N33:N44">
    <cfRule type="beginsWith" dxfId="47" priority="44" operator="beginsWith" text="NA">
      <formula>LEFT(N33,2)="NA"</formula>
    </cfRule>
  </conditionalFormatting>
  <conditionalFormatting sqref="M33:M44">
    <cfRule type="beginsWith" dxfId="46" priority="34" operator="beginsWith" text="NA">
      <formula>LEFT(M33,2)="NA"</formula>
    </cfRule>
  </conditionalFormatting>
  <conditionalFormatting sqref="O33:O44">
    <cfRule type="beginsWith" dxfId="45" priority="24" operator="beginsWith" text="NA">
      <formula>LEFT(O33,2)="NA"</formula>
    </cfRule>
  </conditionalFormatting>
  <conditionalFormatting sqref="P33:Q44">
    <cfRule type="beginsWith" dxfId="44" priority="14" operator="beginsWith" text="NA">
      <formula>LEFT(P33,2)="NA"</formula>
    </cfRule>
  </conditionalFormatting>
  <conditionalFormatting sqref="M17:Q28">
    <cfRule type="beginsWith" dxfId="43" priority="4" operator="beginsWith" text="NA">
      <formula>LEFT(M17,2)="NA"</formula>
    </cfRule>
  </conditionalFormatting>
  <conditionalFormatting sqref="C49:G60">
    <cfRule type="beginsWith" dxfId="42" priority="3" operator="beginsWith" text="NA">
      <formula>LEFT(C49,2)="NA"</formula>
    </cfRule>
  </conditionalFormatting>
  <conditionalFormatting sqref="O47">
    <cfRule type="beginsWith" dxfId="41" priority="2" operator="beginsWith" text="NA">
      <formula>LEFT(O47,2)="NA"</formula>
    </cfRule>
  </conditionalFormatting>
  <conditionalFormatting sqref="M49:Q60">
    <cfRule type="beginsWith" dxfId="40" priority="1" operator="beginsWith" text="NA">
      <formula>LEFT(M49,2)="NA"</formula>
    </cfRule>
  </conditionalFormatting>
  <hyperlinks>
    <hyperlink ref="E5" location="Dashboard!A1" display="◄ Back to Main Page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CA243"/>
  <sheetViews>
    <sheetView topLeftCell="A13" zoomScale="80" zoomScaleNormal="80" workbookViewId="0"/>
  </sheetViews>
  <sheetFormatPr baseColWidth="10" defaultColWidth="8.83203125" defaultRowHeight="12" x14ac:dyDescent="0.2"/>
  <cols>
    <col min="1" max="1" width="5" style="75" customWidth="1"/>
    <col min="2" max="2" width="3.5" style="75" customWidth="1"/>
    <col min="3" max="3" width="20.5" style="99" customWidth="1"/>
    <col min="4" max="4" width="13.5" style="99" customWidth="1"/>
    <col min="5" max="5" width="10.6640625" style="99" customWidth="1"/>
    <col min="6" max="6" width="18.6640625" style="75" customWidth="1"/>
    <col min="7" max="7" width="16.33203125" style="75" customWidth="1"/>
    <col min="8" max="8" width="11.33203125" style="75" customWidth="1"/>
    <col min="9" max="9" width="11.83203125" style="75" customWidth="1"/>
    <col min="10" max="12" width="10.6640625" style="75" customWidth="1"/>
    <col min="13" max="13" width="75.1640625" style="75" customWidth="1"/>
    <col min="14" max="15" width="9.1640625" style="75"/>
    <col min="16" max="16" width="5.5" style="75" customWidth="1"/>
    <col min="17" max="229" width="9.1640625" style="75"/>
    <col min="230" max="232" width="3" style="75" customWidth="1"/>
    <col min="233" max="252" width="5.6640625" style="75" customWidth="1"/>
    <col min="253" max="253" width="13.83203125" style="75" customWidth="1"/>
    <col min="254" max="254" width="19.5" style="75" customWidth="1"/>
    <col min="255" max="485" width="9.1640625" style="75"/>
    <col min="486" max="488" width="3" style="75" customWidth="1"/>
    <col min="489" max="508" width="5.6640625" style="75" customWidth="1"/>
    <col min="509" max="509" width="13.83203125" style="75" customWidth="1"/>
    <col min="510" max="510" width="19.5" style="75" customWidth="1"/>
    <col min="511" max="741" width="9.1640625" style="75"/>
    <col min="742" max="744" width="3" style="75" customWidth="1"/>
    <col min="745" max="764" width="5.6640625" style="75" customWidth="1"/>
    <col min="765" max="765" width="13.83203125" style="75" customWidth="1"/>
    <col min="766" max="766" width="19.5" style="75" customWidth="1"/>
    <col min="767" max="997" width="9.1640625" style="75"/>
    <col min="998" max="1000" width="3" style="75" customWidth="1"/>
    <col min="1001" max="1020" width="5.6640625" style="75" customWidth="1"/>
    <col min="1021" max="1021" width="13.83203125" style="75" customWidth="1"/>
    <col min="1022" max="1022" width="19.5" style="75" customWidth="1"/>
    <col min="1023" max="1253" width="9.1640625" style="75"/>
    <col min="1254" max="1256" width="3" style="75" customWidth="1"/>
    <col min="1257" max="1276" width="5.6640625" style="75" customWidth="1"/>
    <col min="1277" max="1277" width="13.83203125" style="75" customWidth="1"/>
    <col min="1278" max="1278" width="19.5" style="75" customWidth="1"/>
    <col min="1279" max="1509" width="9.1640625" style="75"/>
    <col min="1510" max="1512" width="3" style="75" customWidth="1"/>
    <col min="1513" max="1532" width="5.6640625" style="75" customWidth="1"/>
    <col min="1533" max="1533" width="13.83203125" style="75" customWidth="1"/>
    <col min="1534" max="1534" width="19.5" style="75" customWidth="1"/>
    <col min="1535" max="1765" width="9.1640625" style="75"/>
    <col min="1766" max="1768" width="3" style="75" customWidth="1"/>
    <col min="1769" max="1788" width="5.6640625" style="75" customWidth="1"/>
    <col min="1789" max="1789" width="13.83203125" style="75" customWidth="1"/>
    <col min="1790" max="1790" width="19.5" style="75" customWidth="1"/>
    <col min="1791" max="2021" width="9.1640625" style="75"/>
    <col min="2022" max="2024" width="3" style="75" customWidth="1"/>
    <col min="2025" max="2044" width="5.6640625" style="75" customWidth="1"/>
    <col min="2045" max="2045" width="13.83203125" style="75" customWidth="1"/>
    <col min="2046" max="2046" width="19.5" style="75" customWidth="1"/>
    <col min="2047" max="2277" width="9.1640625" style="75"/>
    <col min="2278" max="2280" width="3" style="75" customWidth="1"/>
    <col min="2281" max="2300" width="5.6640625" style="75" customWidth="1"/>
    <col min="2301" max="2301" width="13.83203125" style="75" customWidth="1"/>
    <col min="2302" max="2302" width="19.5" style="75" customWidth="1"/>
    <col min="2303" max="2533" width="9.1640625" style="75"/>
    <col min="2534" max="2536" width="3" style="75" customWidth="1"/>
    <col min="2537" max="2556" width="5.6640625" style="75" customWidth="1"/>
    <col min="2557" max="2557" width="13.83203125" style="75" customWidth="1"/>
    <col min="2558" max="2558" width="19.5" style="75" customWidth="1"/>
    <col min="2559" max="2789" width="9.1640625" style="75"/>
    <col min="2790" max="2792" width="3" style="75" customWidth="1"/>
    <col min="2793" max="2812" width="5.6640625" style="75" customWidth="1"/>
    <col min="2813" max="2813" width="13.83203125" style="75" customWidth="1"/>
    <col min="2814" max="2814" width="19.5" style="75" customWidth="1"/>
    <col min="2815" max="3045" width="9.1640625" style="75"/>
    <col min="3046" max="3048" width="3" style="75" customWidth="1"/>
    <col min="3049" max="3068" width="5.6640625" style="75" customWidth="1"/>
    <col min="3069" max="3069" width="13.83203125" style="75" customWidth="1"/>
    <col min="3070" max="3070" width="19.5" style="75" customWidth="1"/>
    <col min="3071" max="3301" width="9.1640625" style="75"/>
    <col min="3302" max="3304" width="3" style="75" customWidth="1"/>
    <col min="3305" max="3324" width="5.6640625" style="75" customWidth="1"/>
    <col min="3325" max="3325" width="13.83203125" style="75" customWidth="1"/>
    <col min="3326" max="3326" width="19.5" style="75" customWidth="1"/>
    <col min="3327" max="3557" width="9.1640625" style="75"/>
    <col min="3558" max="3560" width="3" style="75" customWidth="1"/>
    <col min="3561" max="3580" width="5.6640625" style="75" customWidth="1"/>
    <col min="3581" max="3581" width="13.83203125" style="75" customWidth="1"/>
    <col min="3582" max="3582" width="19.5" style="75" customWidth="1"/>
    <col min="3583" max="3813" width="9.1640625" style="75"/>
    <col min="3814" max="3816" width="3" style="75" customWidth="1"/>
    <col min="3817" max="3836" width="5.6640625" style="75" customWidth="1"/>
    <col min="3837" max="3837" width="13.83203125" style="75" customWidth="1"/>
    <col min="3838" max="3838" width="19.5" style="75" customWidth="1"/>
    <col min="3839" max="4069" width="9.1640625" style="75"/>
    <col min="4070" max="4072" width="3" style="75" customWidth="1"/>
    <col min="4073" max="4092" width="5.6640625" style="75" customWidth="1"/>
    <col min="4093" max="4093" width="13.83203125" style="75" customWidth="1"/>
    <col min="4094" max="4094" width="19.5" style="75" customWidth="1"/>
    <col min="4095" max="4325" width="9.1640625" style="75"/>
    <col min="4326" max="4328" width="3" style="75" customWidth="1"/>
    <col min="4329" max="4348" width="5.6640625" style="75" customWidth="1"/>
    <col min="4349" max="4349" width="13.83203125" style="75" customWidth="1"/>
    <col min="4350" max="4350" width="19.5" style="75" customWidth="1"/>
    <col min="4351" max="4581" width="9.1640625" style="75"/>
    <col min="4582" max="4584" width="3" style="75" customWidth="1"/>
    <col min="4585" max="4604" width="5.6640625" style="75" customWidth="1"/>
    <col min="4605" max="4605" width="13.83203125" style="75" customWidth="1"/>
    <col min="4606" max="4606" width="19.5" style="75" customWidth="1"/>
    <col min="4607" max="4837" width="9.1640625" style="75"/>
    <col min="4838" max="4840" width="3" style="75" customWidth="1"/>
    <col min="4841" max="4860" width="5.6640625" style="75" customWidth="1"/>
    <col min="4861" max="4861" width="13.83203125" style="75" customWidth="1"/>
    <col min="4862" max="4862" width="19.5" style="75" customWidth="1"/>
    <col min="4863" max="5093" width="9.1640625" style="75"/>
    <col min="5094" max="5096" width="3" style="75" customWidth="1"/>
    <col min="5097" max="5116" width="5.6640625" style="75" customWidth="1"/>
    <col min="5117" max="5117" width="13.83203125" style="75" customWidth="1"/>
    <col min="5118" max="5118" width="19.5" style="75" customWidth="1"/>
    <col min="5119" max="5349" width="9.1640625" style="75"/>
    <col min="5350" max="5352" width="3" style="75" customWidth="1"/>
    <col min="5353" max="5372" width="5.6640625" style="75" customWidth="1"/>
    <col min="5373" max="5373" width="13.83203125" style="75" customWidth="1"/>
    <col min="5374" max="5374" width="19.5" style="75" customWidth="1"/>
    <col min="5375" max="5605" width="9.1640625" style="75"/>
    <col min="5606" max="5608" width="3" style="75" customWidth="1"/>
    <col min="5609" max="5628" width="5.6640625" style="75" customWidth="1"/>
    <col min="5629" max="5629" width="13.83203125" style="75" customWidth="1"/>
    <col min="5630" max="5630" width="19.5" style="75" customWidth="1"/>
    <col min="5631" max="5861" width="9.1640625" style="75"/>
    <col min="5862" max="5864" width="3" style="75" customWidth="1"/>
    <col min="5865" max="5884" width="5.6640625" style="75" customWidth="1"/>
    <col min="5885" max="5885" width="13.83203125" style="75" customWidth="1"/>
    <col min="5886" max="5886" width="19.5" style="75" customWidth="1"/>
    <col min="5887" max="6117" width="9.1640625" style="75"/>
    <col min="6118" max="6120" width="3" style="75" customWidth="1"/>
    <col min="6121" max="6140" width="5.6640625" style="75" customWidth="1"/>
    <col min="6141" max="6141" width="13.83203125" style="75" customWidth="1"/>
    <col min="6142" max="6142" width="19.5" style="75" customWidth="1"/>
    <col min="6143" max="6373" width="9.1640625" style="75"/>
    <col min="6374" max="6376" width="3" style="75" customWidth="1"/>
    <col min="6377" max="6396" width="5.6640625" style="75" customWidth="1"/>
    <col min="6397" max="6397" width="13.83203125" style="75" customWidth="1"/>
    <col min="6398" max="6398" width="19.5" style="75" customWidth="1"/>
    <col min="6399" max="6629" width="9.1640625" style="75"/>
    <col min="6630" max="6632" width="3" style="75" customWidth="1"/>
    <col min="6633" max="6652" width="5.6640625" style="75" customWidth="1"/>
    <col min="6653" max="6653" width="13.83203125" style="75" customWidth="1"/>
    <col min="6654" max="6654" width="19.5" style="75" customWidth="1"/>
    <col min="6655" max="6885" width="9.1640625" style="75"/>
    <col min="6886" max="6888" width="3" style="75" customWidth="1"/>
    <col min="6889" max="6908" width="5.6640625" style="75" customWidth="1"/>
    <col min="6909" max="6909" width="13.83203125" style="75" customWidth="1"/>
    <col min="6910" max="6910" width="19.5" style="75" customWidth="1"/>
    <col min="6911" max="7141" width="9.1640625" style="75"/>
    <col min="7142" max="7144" width="3" style="75" customWidth="1"/>
    <col min="7145" max="7164" width="5.6640625" style="75" customWidth="1"/>
    <col min="7165" max="7165" width="13.83203125" style="75" customWidth="1"/>
    <col min="7166" max="7166" width="19.5" style="75" customWidth="1"/>
    <col min="7167" max="7397" width="9.1640625" style="75"/>
    <col min="7398" max="7400" width="3" style="75" customWidth="1"/>
    <col min="7401" max="7420" width="5.6640625" style="75" customWidth="1"/>
    <col min="7421" max="7421" width="13.83203125" style="75" customWidth="1"/>
    <col min="7422" max="7422" width="19.5" style="75" customWidth="1"/>
    <col min="7423" max="7653" width="9.1640625" style="75"/>
    <col min="7654" max="7656" width="3" style="75" customWidth="1"/>
    <col min="7657" max="7676" width="5.6640625" style="75" customWidth="1"/>
    <col min="7677" max="7677" width="13.83203125" style="75" customWidth="1"/>
    <col min="7678" max="7678" width="19.5" style="75" customWidth="1"/>
    <col min="7679" max="7909" width="9.1640625" style="75"/>
    <col min="7910" max="7912" width="3" style="75" customWidth="1"/>
    <col min="7913" max="7932" width="5.6640625" style="75" customWidth="1"/>
    <col min="7933" max="7933" width="13.83203125" style="75" customWidth="1"/>
    <col min="7934" max="7934" width="19.5" style="75" customWidth="1"/>
    <col min="7935" max="8165" width="9.1640625" style="75"/>
    <col min="8166" max="8168" width="3" style="75" customWidth="1"/>
    <col min="8169" max="8188" width="5.6640625" style="75" customWidth="1"/>
    <col min="8189" max="8189" width="13.83203125" style="75" customWidth="1"/>
    <col min="8190" max="8190" width="19.5" style="75" customWidth="1"/>
    <col min="8191" max="8421" width="9.1640625" style="75"/>
    <col min="8422" max="8424" width="3" style="75" customWidth="1"/>
    <col min="8425" max="8444" width="5.6640625" style="75" customWidth="1"/>
    <col min="8445" max="8445" width="13.83203125" style="75" customWidth="1"/>
    <col min="8446" max="8446" width="19.5" style="75" customWidth="1"/>
    <col min="8447" max="8677" width="9.1640625" style="75"/>
    <col min="8678" max="8680" width="3" style="75" customWidth="1"/>
    <col min="8681" max="8700" width="5.6640625" style="75" customWidth="1"/>
    <col min="8701" max="8701" width="13.83203125" style="75" customWidth="1"/>
    <col min="8702" max="8702" width="19.5" style="75" customWidth="1"/>
    <col min="8703" max="8933" width="9.1640625" style="75"/>
    <col min="8934" max="8936" width="3" style="75" customWidth="1"/>
    <col min="8937" max="8956" width="5.6640625" style="75" customWidth="1"/>
    <col min="8957" max="8957" width="13.83203125" style="75" customWidth="1"/>
    <col min="8958" max="8958" width="19.5" style="75" customWidth="1"/>
    <col min="8959" max="9189" width="9.1640625" style="75"/>
    <col min="9190" max="9192" width="3" style="75" customWidth="1"/>
    <col min="9193" max="9212" width="5.6640625" style="75" customWidth="1"/>
    <col min="9213" max="9213" width="13.83203125" style="75" customWidth="1"/>
    <col min="9214" max="9214" width="19.5" style="75" customWidth="1"/>
    <col min="9215" max="9445" width="9.1640625" style="75"/>
    <col min="9446" max="9448" width="3" style="75" customWidth="1"/>
    <col min="9449" max="9468" width="5.6640625" style="75" customWidth="1"/>
    <col min="9469" max="9469" width="13.83203125" style="75" customWidth="1"/>
    <col min="9470" max="9470" width="19.5" style="75" customWidth="1"/>
    <col min="9471" max="9701" width="9.1640625" style="75"/>
    <col min="9702" max="9704" width="3" style="75" customWidth="1"/>
    <col min="9705" max="9724" width="5.6640625" style="75" customWidth="1"/>
    <col min="9725" max="9725" width="13.83203125" style="75" customWidth="1"/>
    <col min="9726" max="9726" width="19.5" style="75" customWidth="1"/>
    <col min="9727" max="9957" width="9.1640625" style="75"/>
    <col min="9958" max="9960" width="3" style="75" customWidth="1"/>
    <col min="9961" max="9980" width="5.6640625" style="75" customWidth="1"/>
    <col min="9981" max="9981" width="13.83203125" style="75" customWidth="1"/>
    <col min="9982" max="9982" width="19.5" style="75" customWidth="1"/>
    <col min="9983" max="10213" width="9.1640625" style="75"/>
    <col min="10214" max="10216" width="3" style="75" customWidth="1"/>
    <col min="10217" max="10236" width="5.6640625" style="75" customWidth="1"/>
    <col min="10237" max="10237" width="13.83203125" style="75" customWidth="1"/>
    <col min="10238" max="10238" width="19.5" style="75" customWidth="1"/>
    <col min="10239" max="10469" width="9.1640625" style="75"/>
    <col min="10470" max="10472" width="3" style="75" customWidth="1"/>
    <col min="10473" max="10492" width="5.6640625" style="75" customWidth="1"/>
    <col min="10493" max="10493" width="13.83203125" style="75" customWidth="1"/>
    <col min="10494" max="10494" width="19.5" style="75" customWidth="1"/>
    <col min="10495" max="10725" width="9.1640625" style="75"/>
    <col min="10726" max="10728" width="3" style="75" customWidth="1"/>
    <col min="10729" max="10748" width="5.6640625" style="75" customWidth="1"/>
    <col min="10749" max="10749" width="13.83203125" style="75" customWidth="1"/>
    <col min="10750" max="10750" width="19.5" style="75" customWidth="1"/>
    <col min="10751" max="10981" width="9.1640625" style="75"/>
    <col min="10982" max="10984" width="3" style="75" customWidth="1"/>
    <col min="10985" max="11004" width="5.6640625" style="75" customWidth="1"/>
    <col min="11005" max="11005" width="13.83203125" style="75" customWidth="1"/>
    <col min="11006" max="11006" width="19.5" style="75" customWidth="1"/>
    <col min="11007" max="11237" width="9.1640625" style="75"/>
    <col min="11238" max="11240" width="3" style="75" customWidth="1"/>
    <col min="11241" max="11260" width="5.6640625" style="75" customWidth="1"/>
    <col min="11261" max="11261" width="13.83203125" style="75" customWidth="1"/>
    <col min="11262" max="11262" width="19.5" style="75" customWidth="1"/>
    <col min="11263" max="11493" width="9.1640625" style="75"/>
    <col min="11494" max="11496" width="3" style="75" customWidth="1"/>
    <col min="11497" max="11516" width="5.6640625" style="75" customWidth="1"/>
    <col min="11517" max="11517" width="13.83203125" style="75" customWidth="1"/>
    <col min="11518" max="11518" width="19.5" style="75" customWidth="1"/>
    <col min="11519" max="11749" width="9.1640625" style="75"/>
    <col min="11750" max="11752" width="3" style="75" customWidth="1"/>
    <col min="11753" max="11772" width="5.6640625" style="75" customWidth="1"/>
    <col min="11773" max="11773" width="13.83203125" style="75" customWidth="1"/>
    <col min="11774" max="11774" width="19.5" style="75" customWidth="1"/>
    <col min="11775" max="12005" width="9.1640625" style="75"/>
    <col min="12006" max="12008" width="3" style="75" customWidth="1"/>
    <col min="12009" max="12028" width="5.6640625" style="75" customWidth="1"/>
    <col min="12029" max="12029" width="13.83203125" style="75" customWidth="1"/>
    <col min="12030" max="12030" width="19.5" style="75" customWidth="1"/>
    <col min="12031" max="12261" width="9.1640625" style="75"/>
    <col min="12262" max="12264" width="3" style="75" customWidth="1"/>
    <col min="12265" max="12284" width="5.6640625" style="75" customWidth="1"/>
    <col min="12285" max="12285" width="13.83203125" style="75" customWidth="1"/>
    <col min="12286" max="12286" width="19.5" style="75" customWidth="1"/>
    <col min="12287" max="12517" width="9.1640625" style="75"/>
    <col min="12518" max="12520" width="3" style="75" customWidth="1"/>
    <col min="12521" max="12540" width="5.6640625" style="75" customWidth="1"/>
    <col min="12541" max="12541" width="13.83203125" style="75" customWidth="1"/>
    <col min="12542" max="12542" width="19.5" style="75" customWidth="1"/>
    <col min="12543" max="12773" width="9.1640625" style="75"/>
    <col min="12774" max="12776" width="3" style="75" customWidth="1"/>
    <col min="12777" max="12796" width="5.6640625" style="75" customWidth="1"/>
    <col min="12797" max="12797" width="13.83203125" style="75" customWidth="1"/>
    <col min="12798" max="12798" width="19.5" style="75" customWidth="1"/>
    <col min="12799" max="13029" width="9.1640625" style="75"/>
    <col min="13030" max="13032" width="3" style="75" customWidth="1"/>
    <col min="13033" max="13052" width="5.6640625" style="75" customWidth="1"/>
    <col min="13053" max="13053" width="13.83203125" style="75" customWidth="1"/>
    <col min="13054" max="13054" width="19.5" style="75" customWidth="1"/>
    <col min="13055" max="13285" width="9.1640625" style="75"/>
    <col min="13286" max="13288" width="3" style="75" customWidth="1"/>
    <col min="13289" max="13308" width="5.6640625" style="75" customWidth="1"/>
    <col min="13309" max="13309" width="13.83203125" style="75" customWidth="1"/>
    <col min="13310" max="13310" width="19.5" style="75" customWidth="1"/>
    <col min="13311" max="13541" width="9.1640625" style="75"/>
    <col min="13542" max="13544" width="3" style="75" customWidth="1"/>
    <col min="13545" max="13564" width="5.6640625" style="75" customWidth="1"/>
    <col min="13565" max="13565" width="13.83203125" style="75" customWidth="1"/>
    <col min="13566" max="13566" width="19.5" style="75" customWidth="1"/>
    <col min="13567" max="13797" width="9.1640625" style="75"/>
    <col min="13798" max="13800" width="3" style="75" customWidth="1"/>
    <col min="13801" max="13820" width="5.6640625" style="75" customWidth="1"/>
    <col min="13821" max="13821" width="13.83203125" style="75" customWidth="1"/>
    <col min="13822" max="13822" width="19.5" style="75" customWidth="1"/>
    <col min="13823" max="14053" width="9.1640625" style="75"/>
    <col min="14054" max="14056" width="3" style="75" customWidth="1"/>
    <col min="14057" max="14076" width="5.6640625" style="75" customWidth="1"/>
    <col min="14077" max="14077" width="13.83203125" style="75" customWidth="1"/>
    <col min="14078" max="14078" width="19.5" style="75" customWidth="1"/>
    <col min="14079" max="14309" width="9.1640625" style="75"/>
    <col min="14310" max="14312" width="3" style="75" customWidth="1"/>
    <col min="14313" max="14332" width="5.6640625" style="75" customWidth="1"/>
    <col min="14333" max="14333" width="13.83203125" style="75" customWidth="1"/>
    <col min="14334" max="14334" width="19.5" style="75" customWidth="1"/>
    <col min="14335" max="14565" width="9.1640625" style="75"/>
    <col min="14566" max="14568" width="3" style="75" customWidth="1"/>
    <col min="14569" max="14588" width="5.6640625" style="75" customWidth="1"/>
    <col min="14589" max="14589" width="13.83203125" style="75" customWidth="1"/>
    <col min="14590" max="14590" width="19.5" style="75" customWidth="1"/>
    <col min="14591" max="14821" width="9.1640625" style="75"/>
    <col min="14822" max="14824" width="3" style="75" customWidth="1"/>
    <col min="14825" max="14844" width="5.6640625" style="75" customWidth="1"/>
    <col min="14845" max="14845" width="13.83203125" style="75" customWidth="1"/>
    <col min="14846" max="14846" width="19.5" style="75" customWidth="1"/>
    <col min="14847" max="15077" width="9.1640625" style="75"/>
    <col min="15078" max="15080" width="3" style="75" customWidth="1"/>
    <col min="15081" max="15100" width="5.6640625" style="75" customWidth="1"/>
    <col min="15101" max="15101" width="13.83203125" style="75" customWidth="1"/>
    <col min="15102" max="15102" width="19.5" style="75" customWidth="1"/>
    <col min="15103" max="15333" width="9.1640625" style="75"/>
    <col min="15334" max="15336" width="3" style="75" customWidth="1"/>
    <col min="15337" max="15356" width="5.6640625" style="75" customWidth="1"/>
    <col min="15357" max="15357" width="13.83203125" style="75" customWidth="1"/>
    <col min="15358" max="15358" width="19.5" style="75" customWidth="1"/>
    <col min="15359" max="15589" width="9.1640625" style="75"/>
    <col min="15590" max="15592" width="3" style="75" customWidth="1"/>
    <col min="15593" max="15612" width="5.6640625" style="75" customWidth="1"/>
    <col min="15613" max="15613" width="13.83203125" style="75" customWidth="1"/>
    <col min="15614" max="15614" width="19.5" style="75" customWidth="1"/>
    <col min="15615" max="15845" width="9.1640625" style="75"/>
    <col min="15846" max="15848" width="3" style="75" customWidth="1"/>
    <col min="15849" max="15868" width="5.6640625" style="75" customWidth="1"/>
    <col min="15869" max="15869" width="13.83203125" style="75" customWidth="1"/>
    <col min="15870" max="15870" width="19.5" style="75" customWidth="1"/>
    <col min="15871" max="16101" width="9.1640625" style="75"/>
    <col min="16102" max="16104" width="3" style="75" customWidth="1"/>
    <col min="16105" max="16124" width="5.6640625" style="75" customWidth="1"/>
    <col min="16125" max="16125" width="13.83203125" style="75" customWidth="1"/>
    <col min="16126" max="16126" width="19.5" style="75" customWidth="1"/>
    <col min="16127" max="16384" width="9.1640625" style="75"/>
  </cols>
  <sheetData>
    <row r="1" spans="1:79" s="15" customFormat="1" ht="26.25" customHeight="1" x14ac:dyDescent="0.15">
      <c r="A1" s="13"/>
      <c r="B1" s="13"/>
      <c r="C1" s="13"/>
      <c r="D1" s="259" t="str">
        <f>Dashboard!G2</f>
        <v>Neo Telecoms</v>
      </c>
      <c r="E1" s="259"/>
      <c r="F1" s="259"/>
      <c r="G1" s="259"/>
      <c r="H1" s="259"/>
      <c r="I1" s="16"/>
      <c r="J1" s="17"/>
      <c r="K1" s="16"/>
      <c r="L1" s="16"/>
      <c r="M1" s="16"/>
      <c r="N1" s="219"/>
      <c r="O1" s="16"/>
      <c r="P1" s="55"/>
    </row>
    <row r="2" spans="1:79" s="15" customFormat="1" ht="15.5" customHeight="1" x14ac:dyDescent="0.15">
      <c r="A2" s="13"/>
      <c r="B2" s="13"/>
      <c r="C2" s="19"/>
      <c r="D2" s="20" t="str">
        <f>Dashboard!D3</f>
        <v>ANNUAL PERFORMANCE REPORTING</v>
      </c>
      <c r="E2" s="21"/>
      <c r="F2" s="21"/>
      <c r="G2" s="21"/>
      <c r="H2" s="21">
        <v>2018</v>
      </c>
      <c r="I2" s="22"/>
      <c r="J2" s="23"/>
      <c r="K2" s="16"/>
      <c r="L2" s="16"/>
      <c r="M2" s="16"/>
      <c r="N2" s="219"/>
      <c r="O2" s="16"/>
      <c r="P2" s="55"/>
    </row>
    <row r="3" spans="1:79" s="15" customFormat="1" ht="15.5" customHeight="1" x14ac:dyDescent="0.15">
      <c r="A3" s="13"/>
      <c r="B3" s="13"/>
      <c r="C3" s="25"/>
      <c r="D3" s="26" t="s">
        <v>196</v>
      </c>
      <c r="E3" s="27"/>
      <c r="F3" s="28"/>
      <c r="G3" s="25"/>
      <c r="H3" s="25"/>
      <c r="I3" s="22"/>
      <c r="J3" s="23"/>
      <c r="K3" s="16"/>
      <c r="L3" s="16"/>
      <c r="M3" s="16"/>
      <c r="N3" s="219"/>
      <c r="O3" s="219"/>
      <c r="P3" s="55"/>
    </row>
    <row r="4" spans="1:79" s="13" customFormat="1" ht="14.5" customHeight="1" x14ac:dyDescent="0.2">
      <c r="C4" s="30"/>
      <c r="D4" s="31"/>
      <c r="E4" s="32" t="s">
        <v>4</v>
      </c>
      <c r="F4" s="33"/>
      <c r="G4" s="33"/>
      <c r="H4" s="33"/>
      <c r="I4" s="34"/>
      <c r="J4" s="35"/>
      <c r="K4" s="16"/>
      <c r="L4" s="16"/>
      <c r="M4" s="16"/>
      <c r="N4" s="219"/>
      <c r="O4" s="16"/>
      <c r="P4" s="5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78"/>
      <c r="BY4" s="78"/>
      <c r="BZ4" s="78"/>
      <c r="CA4" s="78"/>
    </row>
    <row r="5" spans="1:79" s="13" customFormat="1" ht="18.75" customHeight="1" thickBo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78"/>
      <c r="BY5" s="78"/>
      <c r="BZ5" s="78"/>
      <c r="CA5" s="78"/>
    </row>
    <row r="6" spans="1:79" s="13" customFormat="1" ht="14.5" customHeight="1" x14ac:dyDescent="0.15">
      <c r="A6" s="55"/>
      <c r="B6" s="78"/>
      <c r="C6" s="135" t="s">
        <v>104</v>
      </c>
      <c r="D6" s="136" t="s">
        <v>106</v>
      </c>
      <c r="E6" s="112"/>
      <c r="F6" s="131" t="s">
        <v>105</v>
      </c>
      <c r="G6" s="132" t="s">
        <v>111</v>
      </c>
      <c r="H6" s="112"/>
      <c r="I6" s="145" t="s">
        <v>105</v>
      </c>
      <c r="J6" s="143" t="s">
        <v>111</v>
      </c>
      <c r="K6" s="16"/>
      <c r="L6" s="16"/>
      <c r="M6" s="16"/>
      <c r="N6" s="219"/>
      <c r="O6" s="16"/>
      <c r="P6" s="5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78"/>
      <c r="BY6" s="78"/>
      <c r="BZ6" s="78"/>
      <c r="CA6" s="78"/>
    </row>
    <row r="7" spans="1:79" s="13" customFormat="1" ht="30" x14ac:dyDescent="0.15">
      <c r="A7" s="55"/>
      <c r="B7" s="78"/>
      <c r="C7" s="137" t="s">
        <v>109</v>
      </c>
      <c r="D7" s="138" t="s">
        <v>119</v>
      </c>
      <c r="E7" s="112"/>
      <c r="F7" s="133" t="s">
        <v>112</v>
      </c>
      <c r="G7" s="141" t="s">
        <v>113</v>
      </c>
      <c r="H7" s="112"/>
      <c r="I7" s="144" t="s">
        <v>122</v>
      </c>
      <c r="J7" s="141" t="s">
        <v>127</v>
      </c>
      <c r="K7" s="16"/>
      <c r="L7" s="16"/>
      <c r="M7" s="16"/>
      <c r="N7" s="219"/>
      <c r="O7" s="16"/>
      <c r="P7" s="5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78"/>
      <c r="BY7" s="78"/>
      <c r="BZ7" s="78"/>
      <c r="CA7" s="78"/>
    </row>
    <row r="8" spans="1:79" s="13" customFormat="1" ht="30" x14ac:dyDescent="0.15">
      <c r="A8" s="55"/>
      <c r="B8" s="78"/>
      <c r="C8" s="137" t="s">
        <v>109</v>
      </c>
      <c r="D8" s="138" t="s">
        <v>120</v>
      </c>
      <c r="E8" s="112"/>
      <c r="F8" s="133" t="s">
        <v>112</v>
      </c>
      <c r="G8" s="141" t="s">
        <v>114</v>
      </c>
      <c r="H8" s="112"/>
      <c r="I8" s="133" t="s">
        <v>122</v>
      </c>
      <c r="J8" s="141" t="s">
        <v>128</v>
      </c>
      <c r="K8" s="16"/>
      <c r="L8" s="16"/>
      <c r="M8" s="16"/>
      <c r="N8" s="219"/>
      <c r="O8" s="16"/>
      <c r="P8" s="5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78"/>
      <c r="BY8" s="78"/>
      <c r="BZ8" s="78"/>
      <c r="CA8" s="78"/>
    </row>
    <row r="9" spans="1:79" s="13" customFormat="1" ht="30" x14ac:dyDescent="0.15">
      <c r="A9" s="55"/>
      <c r="B9" s="78"/>
      <c r="C9" s="139" t="s">
        <v>109</v>
      </c>
      <c r="D9" s="140" t="s">
        <v>121</v>
      </c>
      <c r="E9" s="112"/>
      <c r="F9" s="133" t="s">
        <v>112</v>
      </c>
      <c r="G9" s="141" t="s">
        <v>115</v>
      </c>
      <c r="H9" s="112"/>
      <c r="I9" s="133" t="s">
        <v>122</v>
      </c>
      <c r="J9" s="141" t="s">
        <v>125</v>
      </c>
      <c r="K9" s="16"/>
      <c r="L9" s="16"/>
      <c r="M9" s="16"/>
      <c r="N9" s="219"/>
      <c r="O9" s="16"/>
      <c r="P9" s="5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78"/>
      <c r="BY9" s="78"/>
      <c r="BZ9" s="78"/>
      <c r="CA9" s="78"/>
    </row>
    <row r="10" spans="1:79" s="13" customFormat="1" ht="23" x14ac:dyDescent="0.15">
      <c r="A10" s="55"/>
      <c r="B10" s="78"/>
      <c r="C10" s="130"/>
      <c r="D10" s="130"/>
      <c r="E10" s="111"/>
      <c r="F10" s="133" t="s">
        <v>112</v>
      </c>
      <c r="G10" s="141" t="s">
        <v>116</v>
      </c>
      <c r="H10" s="112"/>
      <c r="I10" s="133" t="s">
        <v>122</v>
      </c>
      <c r="J10" s="141" t="s">
        <v>126</v>
      </c>
      <c r="K10" s="16"/>
      <c r="L10" s="16"/>
      <c r="M10" s="16"/>
      <c r="N10" s="219"/>
      <c r="O10" s="16"/>
      <c r="P10" s="5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78"/>
      <c r="BY10" s="78"/>
      <c r="BZ10" s="78"/>
      <c r="CA10" s="78"/>
    </row>
    <row r="11" spans="1:79" s="13" customFormat="1" ht="14.5" customHeight="1" x14ac:dyDescent="0.15">
      <c r="A11" s="55"/>
      <c r="B11" s="78"/>
      <c r="C11" s="94"/>
      <c r="D11" s="94"/>
      <c r="E11" s="111"/>
      <c r="F11" s="133" t="s">
        <v>112</v>
      </c>
      <c r="G11" s="141" t="s">
        <v>117</v>
      </c>
      <c r="H11" s="112"/>
      <c r="I11" s="133" t="s">
        <v>122</v>
      </c>
      <c r="J11" s="141" t="s">
        <v>129</v>
      </c>
      <c r="K11" s="16"/>
      <c r="L11" s="16"/>
      <c r="M11" s="16"/>
      <c r="N11" s="219"/>
      <c r="O11" s="16"/>
      <c r="P11" s="5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78"/>
      <c r="BY11" s="78"/>
      <c r="BZ11" s="78"/>
      <c r="CA11" s="78"/>
    </row>
    <row r="12" spans="1:79" s="13" customFormat="1" ht="14.5" customHeight="1" thickBot="1" x14ac:dyDescent="0.2">
      <c r="A12" s="55"/>
      <c r="B12" s="78"/>
      <c r="C12" s="94"/>
      <c r="D12" s="94"/>
      <c r="E12" s="111"/>
      <c r="F12" s="134" t="s">
        <v>112</v>
      </c>
      <c r="G12" s="142" t="s">
        <v>118</v>
      </c>
      <c r="H12" s="112"/>
      <c r="I12" s="134" t="s">
        <v>122</v>
      </c>
      <c r="J12" s="142" t="s">
        <v>130</v>
      </c>
      <c r="K12" s="16"/>
      <c r="L12" s="16"/>
      <c r="M12" s="16"/>
      <c r="N12" s="219"/>
      <c r="O12" s="16"/>
      <c r="P12" s="5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78"/>
      <c r="BY12" s="78"/>
      <c r="BZ12" s="78"/>
      <c r="CA12" s="78"/>
    </row>
    <row r="13" spans="1:79" s="78" customFormat="1" ht="12.75" customHeight="1" x14ac:dyDescent="0.15">
      <c r="A13" s="55"/>
      <c r="C13" s="94"/>
      <c r="D13" s="94"/>
      <c r="E13" s="94"/>
      <c r="F13" s="130"/>
      <c r="G13" s="130"/>
      <c r="H13" s="94"/>
      <c r="I13" s="130"/>
      <c r="J13" s="130"/>
      <c r="K13" s="16"/>
      <c r="L13" s="16"/>
      <c r="M13" s="16"/>
      <c r="N13" s="219"/>
      <c r="O13" s="16"/>
      <c r="P13" s="5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</row>
    <row r="14" spans="1:79" s="78" customFormat="1" ht="23" x14ac:dyDescent="0.15">
      <c r="A14" s="55"/>
      <c r="C14" s="81"/>
      <c r="D14" s="197" t="s">
        <v>108</v>
      </c>
      <c r="E14" s="260" t="s">
        <v>109</v>
      </c>
      <c r="F14" s="261"/>
      <c r="G14" s="261"/>
      <c r="H14" s="261"/>
      <c r="I14" s="261"/>
      <c r="J14" s="262"/>
      <c r="K14" s="16"/>
      <c r="L14" s="16"/>
      <c r="M14" s="16"/>
      <c r="N14" s="219"/>
      <c r="O14" s="16"/>
      <c r="P14" s="5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</row>
    <row r="15" spans="1:79" s="205" customFormat="1" ht="23" x14ac:dyDescent="0.15">
      <c r="A15" s="55"/>
      <c r="B15" s="198"/>
      <c r="C15" s="199"/>
      <c r="D15" s="196" t="s">
        <v>65</v>
      </c>
      <c r="E15" s="200">
        <v>0.99</v>
      </c>
      <c r="F15" s="263" t="s">
        <v>5</v>
      </c>
      <c r="G15" s="264"/>
      <c r="H15" s="201" t="s">
        <v>13</v>
      </c>
      <c r="I15" s="202" t="s">
        <v>103</v>
      </c>
      <c r="J15" s="203" t="s">
        <v>102</v>
      </c>
      <c r="K15" s="204"/>
      <c r="L15" s="204"/>
      <c r="M15" s="204"/>
      <c r="N15" s="219"/>
      <c r="O15" s="16"/>
      <c r="P15" s="5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</row>
    <row r="16" spans="1:79" s="78" customFormat="1" ht="23" x14ac:dyDescent="0.15">
      <c r="A16" s="55"/>
      <c r="C16" s="108" t="str">
        <f>D7</f>
        <v>North 
BB</v>
      </c>
      <c r="D16" s="109" t="str">
        <f>D8</f>
        <v>Midland 
BB</v>
      </c>
      <c r="E16" s="110" t="str">
        <f>D9</f>
        <v>South 
BB</v>
      </c>
      <c r="F16" s="105" t="s">
        <v>96</v>
      </c>
      <c r="G16" s="16"/>
      <c r="H16" s="16"/>
      <c r="I16" s="16"/>
      <c r="J16" s="16"/>
      <c r="K16" s="16"/>
      <c r="L16" s="16"/>
      <c r="M16" s="16"/>
      <c r="N16" s="16"/>
      <c r="O16" s="16"/>
      <c r="P16" s="5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</row>
    <row r="17" spans="1:75" s="78" customFormat="1" ht="23" x14ac:dyDescent="0.15">
      <c r="A17" s="55"/>
      <c r="B17" s="91" t="s">
        <v>66</v>
      </c>
      <c r="C17" s="92">
        <v>0.99980000000000002</v>
      </c>
      <c r="D17" s="92">
        <v>0.99099999999999999</v>
      </c>
      <c r="E17" s="92">
        <v>0.99560000000000004</v>
      </c>
      <c r="F17" s="92">
        <v>0.99990000000000001</v>
      </c>
      <c r="G17" s="16"/>
      <c r="H17" s="16"/>
      <c r="I17" s="16"/>
      <c r="J17" s="16"/>
      <c r="K17" s="16"/>
      <c r="L17" s="16"/>
      <c r="M17" s="16"/>
      <c r="N17" s="16"/>
      <c r="O17" s="16"/>
      <c r="P17" s="5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</row>
    <row r="18" spans="1:75" s="78" customFormat="1" ht="12.75" customHeight="1" x14ac:dyDescent="0.15">
      <c r="A18" s="55"/>
      <c r="B18" s="91" t="s">
        <v>67</v>
      </c>
      <c r="C18" s="92">
        <v>0.99860000000000004</v>
      </c>
      <c r="D18" s="92">
        <v>0.9899</v>
      </c>
      <c r="E18" s="92">
        <v>0.99750000000000005</v>
      </c>
      <c r="F18" s="92">
        <v>0.99990000000000001</v>
      </c>
      <c r="G18" s="16"/>
      <c r="H18" s="16"/>
      <c r="I18" s="16"/>
      <c r="J18" s="16"/>
      <c r="K18" s="16"/>
      <c r="L18" s="16"/>
      <c r="M18" s="16"/>
      <c r="N18" s="16"/>
      <c r="O18" s="16"/>
      <c r="P18" s="5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</row>
    <row r="19" spans="1:75" s="78" customFormat="1" ht="12.75" customHeight="1" x14ac:dyDescent="0.15">
      <c r="A19" s="55"/>
      <c r="B19" s="91" t="s">
        <v>68</v>
      </c>
      <c r="C19" s="92">
        <v>0.99939999999999996</v>
      </c>
      <c r="D19" s="92">
        <v>0.9899</v>
      </c>
      <c r="E19" s="92">
        <v>0.99429999999999996</v>
      </c>
      <c r="F19" s="92">
        <v>0.99990000000000001</v>
      </c>
      <c r="G19" s="16"/>
      <c r="H19" s="16"/>
      <c r="I19" s="16"/>
      <c r="J19" s="16"/>
      <c r="K19" s="16"/>
      <c r="L19" s="16"/>
      <c r="M19" s="16"/>
      <c r="N19" s="16"/>
      <c r="O19" s="16"/>
      <c r="P19" s="5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</row>
    <row r="20" spans="1:75" s="78" customFormat="1" ht="12.75" customHeight="1" x14ac:dyDescent="0.15">
      <c r="A20" s="55"/>
      <c r="B20" s="91" t="s">
        <v>69</v>
      </c>
      <c r="C20" s="92">
        <v>0.99870000000000003</v>
      </c>
      <c r="D20" s="92">
        <v>0.98970000000000002</v>
      </c>
      <c r="E20" s="92">
        <v>0.99580000000000002</v>
      </c>
      <c r="F20" s="92">
        <v>0.99990000000000001</v>
      </c>
      <c r="G20" s="16"/>
      <c r="H20" s="16"/>
      <c r="I20" s="16"/>
      <c r="J20" s="16"/>
      <c r="K20" s="16"/>
      <c r="L20" s="16"/>
      <c r="M20" s="16"/>
      <c r="N20" s="16"/>
      <c r="O20" s="16"/>
      <c r="P20" s="5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</row>
    <row r="21" spans="1:75" s="78" customFormat="1" ht="12.75" customHeight="1" x14ac:dyDescent="0.15">
      <c r="A21" s="55"/>
      <c r="B21" s="91" t="s">
        <v>70</v>
      </c>
      <c r="C21" s="92">
        <v>0.99829999999999997</v>
      </c>
      <c r="D21" s="92">
        <v>0.98970000000000002</v>
      </c>
      <c r="E21" s="92">
        <v>0.99680000000000002</v>
      </c>
      <c r="F21" s="92">
        <v>0.99990000000000001</v>
      </c>
      <c r="G21" s="16"/>
      <c r="H21" s="16"/>
      <c r="I21" s="16"/>
      <c r="J21" s="16"/>
      <c r="K21" s="16"/>
      <c r="L21" s="16"/>
      <c r="M21" s="16"/>
      <c r="N21" s="16"/>
      <c r="O21" s="16"/>
      <c r="P21" s="5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</row>
    <row r="22" spans="1:75" s="78" customFormat="1" ht="12.75" customHeight="1" x14ac:dyDescent="0.15">
      <c r="A22" s="55"/>
      <c r="B22" s="91" t="s">
        <v>71</v>
      </c>
      <c r="C22" s="92">
        <v>0.99870000000000003</v>
      </c>
      <c r="D22" s="92">
        <v>0.98919999999999997</v>
      </c>
      <c r="E22" s="92">
        <v>0.99609999999999999</v>
      </c>
      <c r="F22" s="92">
        <v>0.99990000000000001</v>
      </c>
      <c r="G22" s="16"/>
      <c r="H22" s="16"/>
      <c r="I22" s="16"/>
      <c r="J22" s="16"/>
      <c r="K22" s="16"/>
      <c r="L22" s="16"/>
      <c r="M22" s="16"/>
      <c r="N22" s="16"/>
      <c r="O22" s="16"/>
      <c r="P22" s="5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</row>
    <row r="23" spans="1:75" s="78" customFormat="1" ht="12.75" customHeight="1" x14ac:dyDescent="0.15">
      <c r="A23" s="55"/>
      <c r="B23" s="91" t="s">
        <v>72</v>
      </c>
      <c r="C23" s="92">
        <v>0.99839999999999995</v>
      </c>
      <c r="D23" s="92">
        <v>0.98939999999999995</v>
      </c>
      <c r="E23" s="92">
        <v>0.99870000000000003</v>
      </c>
      <c r="F23" s="92">
        <v>0.99990000000000001</v>
      </c>
      <c r="G23" s="16"/>
      <c r="H23" s="16"/>
      <c r="I23" s="16"/>
      <c r="J23" s="16"/>
      <c r="K23" s="16"/>
      <c r="L23" s="16"/>
      <c r="M23" s="16"/>
      <c r="N23" s="16"/>
      <c r="O23" s="16"/>
      <c r="P23" s="5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</row>
    <row r="24" spans="1:75" s="78" customFormat="1" ht="12.75" customHeight="1" x14ac:dyDescent="0.15">
      <c r="A24" s="55"/>
      <c r="B24" s="91" t="s">
        <v>73</v>
      </c>
      <c r="C24" s="92">
        <v>0.99829999999999997</v>
      </c>
      <c r="D24" s="92">
        <v>0.98860000000000003</v>
      </c>
      <c r="E24" s="92">
        <v>0.99970000000000003</v>
      </c>
      <c r="F24" s="92">
        <v>0.99990000000000001</v>
      </c>
      <c r="G24" s="16"/>
      <c r="H24" s="16"/>
      <c r="I24" s="16"/>
      <c r="J24" s="16"/>
      <c r="K24" s="16"/>
      <c r="L24" s="16"/>
      <c r="M24" s="16"/>
      <c r="N24" s="16"/>
      <c r="O24" s="16"/>
      <c r="P24" s="5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</row>
    <row r="25" spans="1:75" s="78" customFormat="1" ht="12.75" customHeight="1" x14ac:dyDescent="0.15">
      <c r="A25" s="55"/>
      <c r="B25" s="91" t="s">
        <v>74</v>
      </c>
      <c r="C25" s="92">
        <v>0.99909999999999999</v>
      </c>
      <c r="D25" s="92">
        <v>0.98619999999999997</v>
      </c>
      <c r="E25" s="92">
        <v>0.99539999999999995</v>
      </c>
      <c r="F25" s="92">
        <v>0.99990000000000001</v>
      </c>
      <c r="G25" s="16"/>
      <c r="H25" s="16"/>
      <c r="I25" s="16"/>
      <c r="J25" s="16"/>
      <c r="K25" s="16"/>
      <c r="L25" s="16"/>
      <c r="M25" s="16"/>
      <c r="N25" s="16"/>
      <c r="O25" s="16"/>
      <c r="P25" s="5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</row>
    <row r="26" spans="1:75" s="78" customFormat="1" ht="12.75" customHeight="1" x14ac:dyDescent="0.15">
      <c r="A26" s="55"/>
      <c r="B26" s="91" t="s">
        <v>75</v>
      </c>
      <c r="C26" s="92">
        <v>0.99890000000000001</v>
      </c>
      <c r="D26" s="92">
        <v>0.98750000000000004</v>
      </c>
      <c r="E26" s="92">
        <v>0.99650000000000005</v>
      </c>
      <c r="F26" s="92">
        <v>0.99990000000000001</v>
      </c>
      <c r="G26" s="16"/>
      <c r="H26" s="16"/>
      <c r="I26" s="16"/>
      <c r="J26" s="16"/>
      <c r="K26" s="16"/>
      <c r="L26" s="16"/>
      <c r="M26" s="16"/>
      <c r="N26" s="16"/>
      <c r="O26" s="16"/>
      <c r="P26" s="5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</row>
    <row r="27" spans="1:75" s="78" customFormat="1" ht="12.75" customHeight="1" x14ac:dyDescent="0.15">
      <c r="A27" s="55"/>
      <c r="B27" s="91" t="s">
        <v>76</v>
      </c>
      <c r="C27" s="92">
        <v>0.99880000000000002</v>
      </c>
      <c r="D27" s="92">
        <v>0.98699999999999999</v>
      </c>
      <c r="E27" s="92">
        <v>0.99380000000000002</v>
      </c>
      <c r="F27" s="92">
        <v>0.99990000000000001</v>
      </c>
      <c r="G27" s="16"/>
      <c r="H27" s="16"/>
      <c r="I27" s="16"/>
      <c r="J27" s="16"/>
      <c r="K27" s="16"/>
      <c r="L27" s="16"/>
      <c r="M27" s="16"/>
      <c r="N27" s="16"/>
      <c r="O27" s="16"/>
      <c r="P27" s="5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</row>
    <row r="28" spans="1:75" s="78" customFormat="1" ht="12.75" customHeight="1" x14ac:dyDescent="0.15">
      <c r="A28" s="55"/>
      <c r="B28" s="91" t="s">
        <v>77</v>
      </c>
      <c r="C28" s="92">
        <v>0.99890000000000001</v>
      </c>
      <c r="D28" s="92">
        <v>0.98650000000000004</v>
      </c>
      <c r="E28" s="92">
        <v>0.99860000000000004</v>
      </c>
      <c r="F28" s="92">
        <v>0.99990000000000001</v>
      </c>
      <c r="G28" s="16"/>
      <c r="H28" s="16"/>
      <c r="I28" s="16"/>
      <c r="J28" s="16"/>
      <c r="K28" s="16"/>
      <c r="L28" s="16"/>
      <c r="M28" s="16"/>
      <c r="N28" s="16"/>
      <c r="O28" s="16"/>
      <c r="P28" s="5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</row>
    <row r="29" spans="1:75" s="78" customFormat="1" ht="16.5" customHeight="1" x14ac:dyDescent="0.15">
      <c r="A29" s="55"/>
      <c r="B29" s="91"/>
      <c r="D29" s="197"/>
      <c r="P29" s="5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</row>
    <row r="30" spans="1:75" s="78" customFormat="1" ht="24.75" customHeight="1" x14ac:dyDescent="0.15">
      <c r="A30" s="55"/>
      <c r="C30" s="81"/>
      <c r="D30" s="197" t="s">
        <v>108</v>
      </c>
      <c r="E30" s="260" t="s">
        <v>3</v>
      </c>
      <c r="F30" s="261"/>
      <c r="G30" s="261"/>
      <c r="H30" s="261"/>
      <c r="I30" s="261"/>
      <c r="J30" s="262"/>
      <c r="K30" s="16"/>
      <c r="L30" s="16"/>
      <c r="M30" s="16"/>
      <c r="N30" s="16"/>
      <c r="O30" s="16"/>
      <c r="P30" s="5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</row>
    <row r="31" spans="1:75" s="78" customFormat="1" ht="23" x14ac:dyDescent="0.15">
      <c r="A31" s="55"/>
      <c r="B31" s="80"/>
      <c r="C31" s="81"/>
      <c r="D31" s="82" t="s">
        <v>65</v>
      </c>
      <c r="E31" s="120">
        <v>0.99999000000000005</v>
      </c>
      <c r="F31" s="102"/>
      <c r="G31" s="83" t="s">
        <v>5</v>
      </c>
      <c r="H31" s="84" t="s">
        <v>13</v>
      </c>
      <c r="I31" s="83" t="s">
        <v>103</v>
      </c>
      <c r="J31" s="85" t="s">
        <v>102</v>
      </c>
      <c r="K31" s="16"/>
      <c r="L31" s="16"/>
      <c r="M31" s="16"/>
      <c r="N31" s="16"/>
      <c r="O31" s="16"/>
      <c r="P31" s="5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</row>
    <row r="32" spans="1:75" s="78" customFormat="1" ht="12.75" customHeight="1" x14ac:dyDescent="0.15">
      <c r="A32" s="55"/>
      <c r="C32" s="108" t="str">
        <f>J7</f>
        <v>RTR_1001</v>
      </c>
      <c r="D32" s="109" t="str">
        <f>J8</f>
        <v>RTR_2001</v>
      </c>
      <c r="E32" s="110" t="str">
        <f>J9</f>
        <v>SWT_1</v>
      </c>
      <c r="F32" s="206" t="str">
        <f>J10</f>
        <v>SWT_2</v>
      </c>
      <c r="G32" s="114" t="str">
        <f>J11</f>
        <v>DNS</v>
      </c>
      <c r="H32" s="115" t="str">
        <f>J12</f>
        <v>FIREWALL</v>
      </c>
      <c r="I32" s="105" t="s">
        <v>96</v>
      </c>
      <c r="J32" s="16"/>
      <c r="K32" s="16"/>
      <c r="L32" s="16"/>
      <c r="M32" s="16"/>
      <c r="N32" s="16"/>
      <c r="O32" s="16"/>
      <c r="P32" s="5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</row>
    <row r="33" spans="1:75" s="78" customFormat="1" ht="12.75" customHeight="1" x14ac:dyDescent="0.15">
      <c r="A33" s="55"/>
      <c r="B33" s="91" t="s">
        <v>66</v>
      </c>
      <c r="C33" s="120">
        <v>0.99880000000000002</v>
      </c>
      <c r="D33" s="120">
        <v>0.98997999999999997</v>
      </c>
      <c r="E33" s="120">
        <v>0.99988999999999995</v>
      </c>
      <c r="F33" s="120">
        <v>0.99997999999999998</v>
      </c>
      <c r="G33" s="120">
        <v>0.98994000000000004</v>
      </c>
      <c r="H33" s="120">
        <v>0.99975000000000003</v>
      </c>
      <c r="I33" s="120">
        <v>0.99999000000000005</v>
      </c>
      <c r="J33" s="16"/>
      <c r="K33" s="16"/>
      <c r="L33" s="16"/>
      <c r="M33" s="16"/>
      <c r="N33" s="16"/>
      <c r="O33" s="16"/>
      <c r="P33" s="5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</row>
    <row r="34" spans="1:75" s="78" customFormat="1" ht="12.75" customHeight="1" x14ac:dyDescent="0.15">
      <c r="A34" s="55"/>
      <c r="B34" s="91" t="s">
        <v>67</v>
      </c>
      <c r="C34" s="120">
        <v>0.99844999999999995</v>
      </c>
      <c r="D34" s="120">
        <v>0.98956100000000002</v>
      </c>
      <c r="E34" s="120">
        <v>0.99988999999999995</v>
      </c>
      <c r="F34" s="120">
        <v>0.99975000000000003</v>
      </c>
      <c r="G34" s="120">
        <v>0.98992999999999998</v>
      </c>
      <c r="H34" s="120">
        <v>0.99653999999999998</v>
      </c>
      <c r="I34" s="120">
        <v>0.99999000000000005</v>
      </c>
      <c r="J34" s="16"/>
      <c r="K34" s="16"/>
      <c r="L34" s="16"/>
      <c r="M34" s="16"/>
      <c r="N34" s="16"/>
      <c r="O34" s="16"/>
      <c r="P34" s="5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</row>
    <row r="35" spans="1:75" s="78" customFormat="1" ht="12.75" customHeight="1" x14ac:dyDescent="0.15">
      <c r="A35" s="55"/>
      <c r="B35" s="91" t="s">
        <v>68</v>
      </c>
      <c r="C35" s="120">
        <v>0.98562000000000005</v>
      </c>
      <c r="D35" s="120">
        <v>0.98455999999999999</v>
      </c>
      <c r="E35" s="120">
        <v>0.99980000000000002</v>
      </c>
      <c r="F35" s="120">
        <v>0.99995999999999996</v>
      </c>
      <c r="G35" s="120">
        <v>0.98668</v>
      </c>
      <c r="H35" s="120">
        <v>0.99444999999999995</v>
      </c>
      <c r="I35" s="120">
        <v>0.99999000000000005</v>
      </c>
      <c r="J35" s="16"/>
      <c r="K35" s="16"/>
      <c r="L35" s="16"/>
      <c r="M35" s="16"/>
      <c r="N35" s="16"/>
      <c r="O35" s="16"/>
      <c r="P35" s="5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</row>
    <row r="36" spans="1:75" s="78" customFormat="1" ht="12.75" customHeight="1" x14ac:dyDescent="0.15">
      <c r="A36" s="55"/>
      <c r="B36" s="91" t="s">
        <v>69</v>
      </c>
      <c r="C36" s="120">
        <v>0.98561319999999997</v>
      </c>
      <c r="D36" s="120">
        <v>0.97456200000000004</v>
      </c>
      <c r="E36" s="120">
        <v>0.98877400000000004</v>
      </c>
      <c r="F36" s="120">
        <v>0.99987999999999999</v>
      </c>
      <c r="G36" s="120">
        <v>0.98555999999999999</v>
      </c>
      <c r="H36" s="120">
        <v>0.99324999999999997</v>
      </c>
      <c r="I36" s="120">
        <v>0.99999000000000005</v>
      </c>
      <c r="J36" s="16"/>
      <c r="K36" s="16"/>
      <c r="L36" s="16"/>
      <c r="M36" s="16"/>
      <c r="N36" s="16"/>
      <c r="O36" s="16"/>
      <c r="P36" s="5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</row>
    <row r="37" spans="1:75" s="78" customFormat="1" ht="12.75" customHeight="1" x14ac:dyDescent="0.15">
      <c r="A37" s="55"/>
      <c r="B37" s="91" t="s">
        <v>70</v>
      </c>
      <c r="C37" s="120">
        <v>0.98224</v>
      </c>
      <c r="D37" s="120">
        <v>0.97123000000000004</v>
      </c>
      <c r="E37" s="120">
        <v>0.98445000000000005</v>
      </c>
      <c r="F37" s="120">
        <v>0.99997000000000003</v>
      </c>
      <c r="G37" s="120">
        <v>0.98451999999999995</v>
      </c>
      <c r="H37" s="120">
        <v>0.98895999999999995</v>
      </c>
      <c r="I37" s="120">
        <v>0.99999000000000005</v>
      </c>
      <c r="J37" s="16"/>
      <c r="K37" s="16"/>
      <c r="L37" s="16"/>
      <c r="M37" s="16"/>
      <c r="N37" s="16"/>
      <c r="O37" s="16"/>
      <c r="P37" s="5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</row>
    <row r="38" spans="1:75" s="78" customFormat="1" ht="12.75" customHeight="1" x14ac:dyDescent="0.15">
      <c r="A38" s="55"/>
      <c r="B38" s="91" t="s">
        <v>71</v>
      </c>
      <c r="C38" s="120">
        <v>0.97550999999999999</v>
      </c>
      <c r="D38" s="120">
        <v>0.97011999999999998</v>
      </c>
      <c r="E38" s="120">
        <v>0.98455000000000004</v>
      </c>
      <c r="F38" s="120">
        <v>0.99997000000000003</v>
      </c>
      <c r="G38" s="120">
        <v>0.97419999999999995</v>
      </c>
      <c r="H38" s="120">
        <v>0.98653000000000002</v>
      </c>
      <c r="I38" s="120">
        <v>0.99999000000000005</v>
      </c>
      <c r="J38" s="16"/>
      <c r="K38" s="16"/>
      <c r="L38" s="16"/>
      <c r="M38" s="16"/>
      <c r="N38" s="16"/>
      <c r="O38" s="16"/>
      <c r="P38" s="5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</row>
    <row r="39" spans="1:75" s="78" customFormat="1" ht="12.75" customHeight="1" x14ac:dyDescent="0.15">
      <c r="A39" s="55"/>
      <c r="B39" s="91" t="s">
        <v>72</v>
      </c>
      <c r="C39" s="120">
        <v>0.974221</v>
      </c>
      <c r="D39" s="120">
        <v>0.96997999999999995</v>
      </c>
      <c r="E39" s="120">
        <v>0.98633999999999999</v>
      </c>
      <c r="F39" s="120">
        <v>0.99988999999999995</v>
      </c>
      <c r="G39" s="120">
        <v>0.96348</v>
      </c>
      <c r="H39" s="120">
        <v>0.98623000000000005</v>
      </c>
      <c r="I39" s="120">
        <v>0.99999000000000005</v>
      </c>
      <c r="J39" s="16"/>
      <c r="K39" s="16"/>
      <c r="L39" s="16"/>
      <c r="M39" s="16"/>
      <c r="N39" s="16"/>
      <c r="O39" s="16"/>
      <c r="P39" s="5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</row>
    <row r="40" spans="1:75" s="78" customFormat="1" ht="12.75" customHeight="1" x14ac:dyDescent="0.15">
      <c r="A40" s="55"/>
      <c r="B40" s="91" t="s">
        <v>73</v>
      </c>
      <c r="C40" s="120">
        <v>0.97441999999999995</v>
      </c>
      <c r="D40" s="120">
        <v>0.96784400000000004</v>
      </c>
      <c r="E40" s="120">
        <v>0.97556569999999998</v>
      </c>
      <c r="F40" s="120">
        <v>0.98777000000000004</v>
      </c>
      <c r="G40" s="120">
        <v>0.954318</v>
      </c>
      <c r="H40" s="120">
        <v>0.98214999999999997</v>
      </c>
      <c r="I40" s="120">
        <v>0.99999000000000005</v>
      </c>
      <c r="J40" s="16"/>
      <c r="K40" s="16"/>
      <c r="L40" s="16"/>
      <c r="M40" s="16"/>
      <c r="N40" s="16"/>
      <c r="O40" s="16"/>
      <c r="P40" s="5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</row>
    <row r="41" spans="1:75" s="78" customFormat="1" ht="12.75" customHeight="1" x14ac:dyDescent="0.15">
      <c r="A41" s="55"/>
      <c r="B41" s="91" t="s">
        <v>74</v>
      </c>
      <c r="C41" s="120">
        <v>0.97124999999999995</v>
      </c>
      <c r="D41" s="120">
        <v>0.96751220000000004</v>
      </c>
      <c r="E41" s="120">
        <v>0.97455000000000003</v>
      </c>
      <c r="F41" s="120">
        <v>0.98756500000000003</v>
      </c>
      <c r="G41" s="120">
        <v>0.93215999999999999</v>
      </c>
      <c r="H41" s="120">
        <v>0.97226000000000001</v>
      </c>
      <c r="I41" s="120">
        <v>0.99999000000000005</v>
      </c>
      <c r="J41" s="16"/>
      <c r="K41" s="16"/>
      <c r="L41" s="16"/>
      <c r="M41" s="16"/>
      <c r="N41" s="16"/>
      <c r="O41" s="16"/>
      <c r="P41" s="5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</row>
    <row r="42" spans="1:75" s="78" customFormat="1" ht="12.75" customHeight="1" x14ac:dyDescent="0.15">
      <c r="A42" s="55"/>
      <c r="B42" s="91" t="s">
        <v>75</v>
      </c>
      <c r="C42" s="120">
        <v>0.97012299999999996</v>
      </c>
      <c r="D42" s="120">
        <v>0.96511199999999997</v>
      </c>
      <c r="E42" s="120">
        <v>0.97451200000000004</v>
      </c>
      <c r="F42" s="120">
        <v>0.97712299999999996</v>
      </c>
      <c r="G42" s="120">
        <v>0.92125999999999997</v>
      </c>
      <c r="H42" s="120">
        <v>0.965117</v>
      </c>
      <c r="I42" s="120">
        <v>0.99999000000000005</v>
      </c>
      <c r="J42" s="16"/>
      <c r="K42" s="16"/>
      <c r="L42" s="16"/>
      <c r="M42" s="16"/>
      <c r="N42" s="16"/>
      <c r="O42" s="16"/>
      <c r="P42" s="5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</row>
    <row r="43" spans="1:75" s="78" customFormat="1" ht="12.75" customHeight="1" x14ac:dyDescent="0.15">
      <c r="A43" s="55"/>
      <c r="B43" s="91" t="s">
        <v>76</v>
      </c>
      <c r="C43" s="120">
        <v>0.96899100000000005</v>
      </c>
      <c r="D43" s="120">
        <v>0.96111199999999997</v>
      </c>
      <c r="E43" s="120">
        <v>0.97555400000000003</v>
      </c>
      <c r="F43" s="120">
        <v>0.97699999999999998</v>
      </c>
      <c r="G43" s="120">
        <v>0.92122999999999999</v>
      </c>
      <c r="H43" s="120">
        <v>0.95111999999999997</v>
      </c>
      <c r="I43" s="120">
        <v>0.99999000000000005</v>
      </c>
      <c r="J43" s="16"/>
      <c r="K43" s="16"/>
      <c r="L43" s="16"/>
      <c r="M43" s="16"/>
      <c r="N43" s="16"/>
      <c r="O43" s="16"/>
      <c r="P43" s="5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</row>
    <row r="44" spans="1:75" s="78" customFormat="1" ht="12.75" customHeight="1" x14ac:dyDescent="0.15">
      <c r="A44" s="55"/>
      <c r="B44" s="91" t="s">
        <v>77</v>
      </c>
      <c r="C44" s="120">
        <v>0.96784999999999999</v>
      </c>
      <c r="D44" s="120">
        <v>0.95112200000000002</v>
      </c>
      <c r="E44" s="120">
        <v>0.97323999999999999</v>
      </c>
      <c r="F44" s="120">
        <v>0.97699000000000003</v>
      </c>
      <c r="G44" s="120">
        <v>0.91120999999999996</v>
      </c>
      <c r="H44" s="120">
        <v>0.94108999999999998</v>
      </c>
      <c r="I44" s="120">
        <v>0.99999000000000005</v>
      </c>
      <c r="J44" s="16"/>
      <c r="K44" s="16"/>
      <c r="L44" s="16"/>
      <c r="M44" s="16"/>
      <c r="N44" s="16"/>
      <c r="O44" s="16"/>
      <c r="P44" s="5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</row>
    <row r="45" spans="1:75" s="78" customFormat="1" ht="12.75" customHeight="1" x14ac:dyDescent="0.15">
      <c r="A45" s="55"/>
      <c r="B45" s="91"/>
      <c r="C45" s="116"/>
      <c r="D45" s="117"/>
      <c r="E45" s="118"/>
      <c r="F45" s="117"/>
      <c r="G45" s="119"/>
      <c r="H45" s="119"/>
      <c r="I45" s="119"/>
      <c r="J45" s="16"/>
      <c r="K45" s="16"/>
      <c r="L45" s="16"/>
      <c r="M45" s="16"/>
      <c r="N45" s="16"/>
      <c r="O45" s="16"/>
      <c r="P45" s="5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</row>
    <row r="46" spans="1:75" s="78" customFormat="1" ht="10.5" customHeight="1" x14ac:dyDescent="0.15">
      <c r="A46" s="55"/>
      <c r="B46" s="9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5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</row>
    <row r="47" spans="1:75" s="78" customFormat="1" ht="12.75" customHeight="1" x14ac:dyDescent="0.15">
      <c r="A47" s="55"/>
      <c r="B47" s="9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5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</row>
    <row r="48" spans="1:75" s="78" customFormat="1" ht="12.75" customHeight="1" x14ac:dyDescent="0.15">
      <c r="A48" s="55"/>
      <c r="B48" s="9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5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</row>
    <row r="49" spans="1:75" ht="12.75" customHeight="1" x14ac:dyDescent="0.15">
      <c r="A49" s="55"/>
      <c r="B49" s="9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5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</row>
    <row r="50" spans="1:75" ht="12.75" customHeight="1" x14ac:dyDescent="0.15">
      <c r="A50" s="55"/>
      <c r="B50" s="9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5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</row>
    <row r="51" spans="1:75" s="16" customFormat="1" ht="12.75" customHeight="1" x14ac:dyDescent="0.15">
      <c r="A51" s="55"/>
      <c r="B51" s="91"/>
      <c r="P51" s="5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</row>
    <row r="52" spans="1:75" s="16" customFormat="1" ht="12.75" customHeight="1" x14ac:dyDescent="0.15">
      <c r="A52" s="55"/>
      <c r="B52" s="91"/>
      <c r="P52" s="5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</row>
    <row r="53" spans="1:75" s="16" customFormat="1" ht="12.75" customHeight="1" x14ac:dyDescent="0.15">
      <c r="A53" s="55"/>
      <c r="B53" s="91"/>
      <c r="P53" s="5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</row>
    <row r="54" spans="1:75" s="16" customFormat="1" ht="12.75" customHeight="1" x14ac:dyDescent="0.15">
      <c r="A54" s="55"/>
      <c r="B54" s="91"/>
      <c r="P54" s="5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</row>
    <row r="55" spans="1:75" s="16" customFormat="1" ht="12.75" customHeight="1" x14ac:dyDescent="0.15">
      <c r="A55" s="55"/>
      <c r="B55" s="91"/>
      <c r="P55" s="5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</row>
    <row r="56" spans="1:75" s="16" customFormat="1" ht="12.75" customHeight="1" x14ac:dyDescent="0.15">
      <c r="A56" s="55"/>
      <c r="B56" s="91"/>
      <c r="P56" s="5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</row>
    <row r="57" spans="1:75" s="16" customFormat="1" ht="12.75" customHeight="1" x14ac:dyDescent="0.15">
      <c r="A57" s="55"/>
      <c r="B57" s="91"/>
      <c r="P57" s="5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</row>
    <row r="58" spans="1:75" s="16" customFormat="1" ht="12.75" customHeight="1" x14ac:dyDescent="0.15">
      <c r="A58" s="55"/>
      <c r="B58" s="91"/>
      <c r="P58" s="5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</row>
    <row r="59" spans="1:75" s="16" customFormat="1" ht="12.75" customHeight="1" x14ac:dyDescent="0.15">
      <c r="A59" s="5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5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</row>
    <row r="60" spans="1:75" s="16" customFormat="1" ht="24" customHeight="1" x14ac:dyDescent="0.1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</row>
    <row r="61" spans="1:75" s="16" customFormat="1" ht="12.75" customHeight="1" x14ac:dyDescent="0.15">
      <c r="A61" s="78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</row>
    <row r="62" spans="1:75" s="16" customFormat="1" ht="12.75" customHeight="1" x14ac:dyDescent="0.15">
      <c r="A62" s="78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</row>
    <row r="63" spans="1:75" s="16" customFormat="1" ht="12.75" customHeight="1" x14ac:dyDescent="0.15">
      <c r="A63" s="78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</row>
    <row r="64" spans="1:75" s="16" customFormat="1" ht="12.75" customHeight="1" x14ac:dyDescent="0.15">
      <c r="A64" s="78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</row>
    <row r="65" spans="1:75" s="16" customFormat="1" ht="12.75" customHeight="1" x14ac:dyDescent="0.15">
      <c r="A65" s="78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</row>
    <row r="66" spans="1:75" s="16" customFormat="1" ht="24" customHeight="1" x14ac:dyDescent="0.15">
      <c r="A66" s="78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</row>
    <row r="67" spans="1:75" s="78" customFormat="1" x14ac:dyDescent="0.15"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</row>
    <row r="68" spans="1:75" s="78" customFormat="1" x14ac:dyDescent="0.15"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</row>
    <row r="69" spans="1:75" s="78" customFormat="1" x14ac:dyDescent="0.15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</row>
    <row r="70" spans="1:75" s="78" customFormat="1" x14ac:dyDescent="0.15"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</row>
    <row r="71" spans="1:75" s="78" customFormat="1" x14ac:dyDescent="0.15"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</row>
    <row r="72" spans="1:75" s="78" customFormat="1" x14ac:dyDescent="0.15"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</row>
    <row r="73" spans="1:75" s="78" customFormat="1" x14ac:dyDescent="0.15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</row>
    <row r="74" spans="1:75" s="78" customFormat="1" x14ac:dyDescent="0.15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</row>
    <row r="75" spans="1:75" s="78" customFormat="1" x14ac:dyDescent="0.15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</row>
    <row r="76" spans="1:75" s="78" customFormat="1" x14ac:dyDescent="0.15"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</row>
    <row r="77" spans="1:75" s="78" customFormat="1" x14ac:dyDescent="0.15"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</row>
    <row r="78" spans="1:75" s="78" customFormat="1" x14ac:dyDescent="0.15"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</row>
    <row r="79" spans="1:75" s="78" customFormat="1" x14ac:dyDescent="0.15"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</row>
    <row r="80" spans="1:75" s="78" customFormat="1" x14ac:dyDescent="0.15"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</row>
    <row r="81" spans="2:75" s="78" customFormat="1" x14ac:dyDescent="0.15"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</row>
    <row r="82" spans="2:75" s="78" customFormat="1" x14ac:dyDescent="0.15"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</row>
    <row r="83" spans="2:75" s="78" customFormat="1" x14ac:dyDescent="0.15"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</row>
    <row r="84" spans="2:75" s="78" customFormat="1" x14ac:dyDescent="0.15"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</row>
    <row r="85" spans="2:75" s="78" customFormat="1" x14ac:dyDescent="0.15"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</row>
    <row r="86" spans="2:75" s="78" customFormat="1" x14ac:dyDescent="0.15"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</row>
    <row r="87" spans="2:75" s="78" customFormat="1" x14ac:dyDescent="0.15"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</row>
    <row r="88" spans="2:75" s="78" customFormat="1" x14ac:dyDescent="0.15"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</row>
    <row r="89" spans="2:75" s="78" customFormat="1" x14ac:dyDescent="0.15"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</row>
    <row r="90" spans="2:75" s="78" customFormat="1" x14ac:dyDescent="0.15"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</row>
    <row r="91" spans="2:75" s="78" customFormat="1" x14ac:dyDescent="0.15"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</row>
    <row r="92" spans="2:75" s="78" customFormat="1" x14ac:dyDescent="0.15"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</row>
    <row r="93" spans="2:75" s="78" customFormat="1" x14ac:dyDescent="0.15"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</row>
    <row r="94" spans="2:75" s="78" customFormat="1" x14ac:dyDescent="0.15"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</row>
    <row r="95" spans="2:75" s="78" customFormat="1" x14ac:dyDescent="0.15"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</row>
    <row r="96" spans="2:75" s="78" customFormat="1" x14ac:dyDescent="0.15"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</row>
    <row r="97" spans="2:75" s="78" customFormat="1" x14ac:dyDescent="0.15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</row>
    <row r="98" spans="2:75" s="78" customFormat="1" x14ac:dyDescent="0.15"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</row>
    <row r="99" spans="2:75" s="78" customFormat="1" x14ac:dyDescent="0.15"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</row>
    <row r="100" spans="2:75" s="78" customFormat="1" x14ac:dyDescent="0.15"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</row>
    <row r="101" spans="2:75" s="78" customFormat="1" x14ac:dyDescent="0.15"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</row>
    <row r="102" spans="2:75" s="78" customFormat="1" x14ac:dyDescent="0.15"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</row>
    <row r="103" spans="2:75" s="78" customFormat="1" x14ac:dyDescent="0.15"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</row>
    <row r="104" spans="2:75" s="78" customFormat="1" x14ac:dyDescent="0.15"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</row>
    <row r="105" spans="2:75" s="78" customFormat="1" x14ac:dyDescent="0.15"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</row>
    <row r="106" spans="2:75" s="78" customFormat="1" x14ac:dyDescent="0.15"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</row>
    <row r="107" spans="2:75" s="78" customFormat="1" x14ac:dyDescent="0.15"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</row>
    <row r="108" spans="2:75" s="78" customFormat="1" x14ac:dyDescent="0.15"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</row>
    <row r="109" spans="2:75" s="78" customFormat="1" x14ac:dyDescent="0.15"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</row>
    <row r="110" spans="2:75" s="78" customFormat="1" x14ac:dyDescent="0.15"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</row>
    <row r="111" spans="2:75" s="78" customFormat="1" x14ac:dyDescent="0.15"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</row>
    <row r="112" spans="2:75" s="78" customFormat="1" x14ac:dyDescent="0.15"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</row>
    <row r="113" spans="2:75" s="78" customFormat="1" x14ac:dyDescent="0.15"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</row>
    <row r="114" spans="2:75" s="78" customFormat="1" x14ac:dyDescent="0.15"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</row>
    <row r="115" spans="2:75" s="78" customFormat="1" x14ac:dyDescent="0.15"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</row>
    <row r="116" spans="2:75" s="78" customFormat="1" x14ac:dyDescent="0.15"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</row>
    <row r="117" spans="2:75" s="78" customFormat="1" x14ac:dyDescent="0.15"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</row>
    <row r="118" spans="2:75" s="78" customFormat="1" x14ac:dyDescent="0.15"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</row>
    <row r="119" spans="2:75" s="78" customFormat="1" x14ac:dyDescent="0.15"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</row>
    <row r="120" spans="2:75" s="78" customFormat="1" x14ac:dyDescent="0.15"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</row>
    <row r="121" spans="2:75" s="78" customFormat="1" x14ac:dyDescent="0.15"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</row>
    <row r="122" spans="2:75" s="78" customFormat="1" x14ac:dyDescent="0.15"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</row>
    <row r="123" spans="2:75" s="78" customFormat="1" x14ac:dyDescent="0.15"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</row>
    <row r="124" spans="2:75" s="78" customFormat="1" x14ac:dyDescent="0.15"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</row>
    <row r="125" spans="2:75" s="78" customFormat="1" x14ac:dyDescent="0.15"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</row>
    <row r="126" spans="2:75" s="78" customFormat="1" x14ac:dyDescent="0.15"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</row>
    <row r="127" spans="2:75" s="78" customFormat="1" x14ac:dyDescent="0.15"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</row>
    <row r="128" spans="2:75" s="78" customFormat="1" x14ac:dyDescent="0.15"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</row>
    <row r="129" spans="2:75" s="78" customFormat="1" x14ac:dyDescent="0.15"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</row>
    <row r="130" spans="2:75" s="78" customFormat="1" x14ac:dyDescent="0.15"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</row>
    <row r="131" spans="2:75" s="78" customFormat="1" x14ac:dyDescent="0.15"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</row>
    <row r="132" spans="2:75" s="78" customFormat="1" x14ac:dyDescent="0.15"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</row>
    <row r="133" spans="2:75" s="78" customFormat="1" x14ac:dyDescent="0.15"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</row>
    <row r="134" spans="2:75" s="78" customFormat="1" x14ac:dyDescent="0.15"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</row>
    <row r="135" spans="2:75" s="78" customFormat="1" x14ac:dyDescent="0.15"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</row>
    <row r="136" spans="2:75" s="78" customFormat="1" x14ac:dyDescent="0.15"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</row>
    <row r="137" spans="2:75" s="78" customFormat="1" x14ac:dyDescent="0.15"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</row>
    <row r="138" spans="2:75" s="78" customFormat="1" x14ac:dyDescent="0.15"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</row>
    <row r="139" spans="2:75" s="78" customFormat="1" x14ac:dyDescent="0.15"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</row>
    <row r="140" spans="2:75" s="78" customFormat="1" x14ac:dyDescent="0.15"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</row>
    <row r="141" spans="2:75" s="78" customFormat="1" x14ac:dyDescent="0.15"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</row>
    <row r="142" spans="2:75" s="78" customFormat="1" x14ac:dyDescent="0.15"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</row>
    <row r="143" spans="2:75" s="78" customFormat="1" x14ac:dyDescent="0.15"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</row>
    <row r="144" spans="2:75" s="78" customFormat="1" x14ac:dyDescent="0.15"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</row>
    <row r="145" spans="2:75" s="78" customFormat="1" x14ac:dyDescent="0.15"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</row>
    <row r="146" spans="2:75" s="78" customFormat="1" x14ac:dyDescent="0.15"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</row>
    <row r="147" spans="2:75" s="78" customFormat="1" x14ac:dyDescent="0.15"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</row>
    <row r="148" spans="2:75" s="78" customFormat="1" x14ac:dyDescent="0.15"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</row>
    <row r="149" spans="2:75" s="78" customFormat="1" x14ac:dyDescent="0.15"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</row>
    <row r="150" spans="2:75" s="78" customFormat="1" x14ac:dyDescent="0.15"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</row>
    <row r="151" spans="2:75" s="78" customFormat="1" x14ac:dyDescent="0.15"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</row>
    <row r="152" spans="2:75" s="78" customFormat="1" x14ac:dyDescent="0.15"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</row>
    <row r="153" spans="2:75" s="78" customFormat="1" x14ac:dyDescent="0.15"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</row>
    <row r="154" spans="2:75" s="78" customFormat="1" x14ac:dyDescent="0.15"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</row>
    <row r="155" spans="2:75" s="78" customFormat="1" x14ac:dyDescent="0.15"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</row>
    <row r="156" spans="2:75" s="78" customFormat="1" x14ac:dyDescent="0.15"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</row>
    <row r="157" spans="2:75" s="78" customFormat="1" x14ac:dyDescent="0.15"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</row>
    <row r="158" spans="2:75" s="78" customFormat="1" x14ac:dyDescent="0.15"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</row>
    <row r="159" spans="2:75" s="78" customFormat="1" x14ac:dyDescent="0.15"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</row>
    <row r="160" spans="2:75" s="78" customFormat="1" x14ac:dyDescent="0.15"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</row>
    <row r="161" spans="2:75" s="78" customFormat="1" x14ac:dyDescent="0.15"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</row>
    <row r="162" spans="2:75" s="78" customFormat="1" x14ac:dyDescent="0.15"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</row>
    <row r="163" spans="2:75" s="78" customFormat="1" x14ac:dyDescent="0.15"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</row>
    <row r="164" spans="2:75" s="78" customFormat="1" x14ac:dyDescent="0.15"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</row>
    <row r="165" spans="2:75" s="78" customFormat="1" x14ac:dyDescent="0.15"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</row>
    <row r="166" spans="2:75" s="78" customFormat="1" x14ac:dyDescent="0.15"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</row>
    <row r="167" spans="2:75" s="78" customFormat="1" x14ac:dyDescent="0.15"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</row>
    <row r="168" spans="2:75" s="78" customFormat="1" x14ac:dyDescent="0.15"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</row>
    <row r="169" spans="2:75" s="78" customFormat="1" x14ac:dyDescent="0.15"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</row>
    <row r="170" spans="2:75" s="78" customFormat="1" x14ac:dyDescent="0.15"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</row>
    <row r="171" spans="2:75" s="78" customFormat="1" ht="23" x14ac:dyDescent="0.1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</row>
    <row r="172" spans="2:75" s="78" customFormat="1" ht="23" x14ac:dyDescent="0.1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</row>
    <row r="173" spans="2:75" s="78" customFormat="1" ht="23" x14ac:dyDescent="0.1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</row>
    <row r="174" spans="2:75" s="78" customFormat="1" ht="23" x14ac:dyDescent="0.1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</row>
    <row r="175" spans="2:75" s="78" customFormat="1" ht="23" x14ac:dyDescent="0.1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</row>
    <row r="176" spans="2:75" s="78" customFormat="1" ht="23" x14ac:dyDescent="0.1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</row>
    <row r="177" spans="2:75" s="78" customFormat="1" ht="23" x14ac:dyDescent="0.1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</row>
    <row r="178" spans="2:75" s="78" customFormat="1" ht="23" x14ac:dyDescent="0.1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</row>
    <row r="179" spans="2:75" s="78" customFormat="1" ht="23" x14ac:dyDescent="0.1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</row>
    <row r="180" spans="2:75" s="78" customFormat="1" ht="23" x14ac:dyDescent="0.1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</row>
    <row r="181" spans="2:75" s="78" customFormat="1" ht="23" x14ac:dyDescent="0.1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</row>
    <row r="182" spans="2:75" s="78" customFormat="1" ht="23" x14ac:dyDescent="0.1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</row>
    <row r="183" spans="2:75" s="78" customFormat="1" ht="23" x14ac:dyDescent="0.1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</row>
    <row r="184" spans="2:75" s="78" customFormat="1" ht="23" x14ac:dyDescent="0.1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</row>
    <row r="185" spans="2:75" s="78" customFormat="1" ht="23" x14ac:dyDescent="0.1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</row>
    <row r="186" spans="2:75" s="78" customFormat="1" ht="23" x14ac:dyDescent="0.1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</row>
    <row r="187" spans="2:75" s="78" customFormat="1" ht="23" x14ac:dyDescent="0.1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</row>
    <row r="188" spans="2:75" s="78" customFormat="1" ht="23" x14ac:dyDescent="0.1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</row>
    <row r="189" spans="2:75" s="78" customFormat="1" ht="23" x14ac:dyDescent="0.1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</row>
    <row r="190" spans="2:75" s="78" customFormat="1" ht="23" x14ac:dyDescent="0.1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</row>
    <row r="191" spans="2:75" s="78" customFormat="1" ht="23" x14ac:dyDescent="0.1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</row>
    <row r="192" spans="2:75" s="78" customFormat="1" ht="23" x14ac:dyDescent="0.1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</row>
    <row r="193" spans="2:75" s="78" customFormat="1" ht="23" x14ac:dyDescent="0.1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</row>
    <row r="194" spans="2:75" s="78" customFormat="1" ht="23" x14ac:dyDescent="0.1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</row>
    <row r="195" spans="2:75" s="78" customFormat="1" ht="23" x14ac:dyDescent="0.1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</row>
    <row r="196" spans="2:75" s="78" customFormat="1" ht="23" x14ac:dyDescent="0.1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</row>
    <row r="197" spans="2:75" s="78" customFormat="1" ht="23" x14ac:dyDescent="0.1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</row>
    <row r="198" spans="2:75" s="78" customFormat="1" ht="23" x14ac:dyDescent="0.1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</row>
    <row r="199" spans="2:75" s="78" customFormat="1" ht="23" x14ac:dyDescent="0.1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</row>
    <row r="200" spans="2:75" s="78" customFormat="1" ht="23" x14ac:dyDescent="0.1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</row>
    <row r="201" spans="2:75" s="78" customFormat="1" ht="23" x14ac:dyDescent="0.1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</row>
    <row r="202" spans="2:75" s="78" customFormat="1" ht="23" x14ac:dyDescent="0.1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</row>
    <row r="203" spans="2:75" s="78" customFormat="1" ht="23" x14ac:dyDescent="0.1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</row>
    <row r="204" spans="2:75" s="78" customFormat="1" ht="23" x14ac:dyDescent="0.1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</row>
    <row r="205" spans="2:75" s="78" customFormat="1" ht="23" x14ac:dyDescent="0.1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</row>
    <row r="206" spans="2:75" s="78" customFormat="1" ht="23" x14ac:dyDescent="0.1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</row>
    <row r="207" spans="2:75" s="78" customFormat="1" ht="23" x14ac:dyDescent="0.1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</row>
    <row r="208" spans="2:75" s="78" customFormat="1" ht="23" x14ac:dyDescent="0.1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</row>
    <row r="209" spans="2:75" s="78" customFormat="1" ht="23" x14ac:dyDescent="0.1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</row>
    <row r="210" spans="2:75" s="78" customFormat="1" ht="23" x14ac:dyDescent="0.15"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</row>
    <row r="211" spans="2:75" s="78" customFormat="1" ht="23" x14ac:dyDescent="0.15"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</row>
    <row r="212" spans="2:75" s="78" customFormat="1" ht="23" x14ac:dyDescent="0.15"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</row>
    <row r="213" spans="2:75" s="78" customFormat="1" ht="23" x14ac:dyDescent="0.15"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</row>
    <row r="214" spans="2:75" s="78" customFormat="1" ht="23" x14ac:dyDescent="0.15"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</row>
    <row r="215" spans="2:75" s="78" customFormat="1" ht="23" x14ac:dyDescent="0.15"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</row>
    <row r="216" spans="2:75" s="78" customFormat="1" ht="23" x14ac:dyDescent="0.15"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</row>
    <row r="217" spans="2:75" s="78" customFormat="1" ht="23" x14ac:dyDescent="0.15"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</row>
    <row r="218" spans="2:75" s="78" customFormat="1" ht="23" x14ac:dyDescent="0.15"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</row>
    <row r="219" spans="2:75" s="78" customFormat="1" ht="23" x14ac:dyDescent="0.15"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</row>
    <row r="220" spans="2:75" s="78" customFormat="1" ht="23" x14ac:dyDescent="0.15"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</row>
    <row r="221" spans="2:75" s="78" customFormat="1" ht="23" x14ac:dyDescent="0.15"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</row>
    <row r="222" spans="2:75" s="78" customFormat="1" ht="23" x14ac:dyDescent="0.15"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</row>
    <row r="223" spans="2:75" s="78" customFormat="1" ht="23" x14ac:dyDescent="0.15"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</row>
    <row r="224" spans="2:75" s="78" customFormat="1" ht="23" x14ac:dyDescent="0.15"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</row>
    <row r="225" spans="2:75" s="78" customFormat="1" ht="23" x14ac:dyDescent="0.15"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</row>
    <row r="226" spans="2:75" s="78" customFormat="1" ht="23" x14ac:dyDescent="0.15"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</row>
    <row r="227" spans="2:75" s="78" customFormat="1" ht="23" x14ac:dyDescent="0.15"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</row>
    <row r="228" spans="2:75" s="78" customFormat="1" ht="23" x14ac:dyDescent="0.15"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</row>
    <row r="229" spans="2:75" s="78" customFormat="1" ht="23" x14ac:dyDescent="0.15"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</row>
    <row r="230" spans="2:75" s="78" customFormat="1" ht="23" x14ac:dyDescent="0.15"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</row>
    <row r="231" spans="2:75" s="78" customFormat="1" ht="23" x14ac:dyDescent="0.15"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</row>
    <row r="232" spans="2:75" s="78" customFormat="1" ht="23" x14ac:dyDescent="0.15"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</row>
    <row r="233" spans="2:75" s="78" customFormat="1" ht="23" x14ac:dyDescent="0.15"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</row>
    <row r="234" spans="2:75" s="78" customFormat="1" ht="23" x14ac:dyDescent="0.15"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</row>
    <row r="235" spans="2:75" s="78" customFormat="1" ht="23" x14ac:dyDescent="0.15"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</row>
    <row r="236" spans="2:75" s="78" customFormat="1" ht="23" x14ac:dyDescent="0.15"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</row>
    <row r="237" spans="2:75" s="78" customFormat="1" ht="23" x14ac:dyDescent="0.15"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</row>
    <row r="238" spans="2:75" s="78" customFormat="1" ht="23" x14ac:dyDescent="0.15"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</row>
    <row r="239" spans="2:75" s="78" customFormat="1" ht="23" x14ac:dyDescent="0.15"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</row>
    <row r="240" spans="2:75" s="78" customFormat="1" ht="23" x14ac:dyDescent="0.15"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</row>
    <row r="241" spans="2:75" s="78" customFormat="1" ht="23" x14ac:dyDescent="0.15"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</row>
    <row r="242" spans="2:75" s="78" customFormat="1" ht="23" x14ac:dyDescent="0.2"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2:75" ht="23" x14ac:dyDescent="0.2">
      <c r="B243" s="78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</sheetData>
  <mergeCells count="4">
    <mergeCell ref="D1:H1"/>
    <mergeCell ref="E14:J14"/>
    <mergeCell ref="E30:J30"/>
    <mergeCell ref="F15:G15"/>
  </mergeCells>
  <conditionalFormatting sqref="C26:C27 D17:F27 C13:E13 H13:J13 C6:J12 C28:F28 F33:F45 G33:I44 E33:E34 C33:D44">
    <cfRule type="beginsWith" dxfId="39" priority="54" operator="beginsWith" text="NA">
      <formula>LEFT(C6,2)="NA"</formula>
    </cfRule>
  </conditionalFormatting>
  <conditionalFormatting sqref="C17">
    <cfRule type="beginsWith" dxfId="38" priority="53" operator="beginsWith" text="NA">
      <formula>LEFT(C17,2)="NA"</formula>
    </cfRule>
  </conditionalFormatting>
  <conditionalFormatting sqref="C18">
    <cfRule type="beginsWith" dxfId="37" priority="52" operator="beginsWith" text="NA">
      <formula>LEFT(C18,2)="NA"</formula>
    </cfRule>
  </conditionalFormatting>
  <conditionalFormatting sqref="C19">
    <cfRule type="beginsWith" dxfId="36" priority="51" operator="beginsWith" text="NA">
      <formula>LEFT(C19,2)="NA"</formula>
    </cfRule>
  </conditionalFormatting>
  <conditionalFormatting sqref="C20">
    <cfRule type="beginsWith" dxfId="35" priority="50" operator="beginsWith" text="NA">
      <formula>LEFT(C20,2)="NA"</formula>
    </cfRule>
  </conditionalFormatting>
  <conditionalFormatting sqref="C21">
    <cfRule type="beginsWith" dxfId="34" priority="49" operator="beginsWith" text="NA">
      <formula>LEFT(C21,2)="NA"</formula>
    </cfRule>
  </conditionalFormatting>
  <conditionalFormatting sqref="C22">
    <cfRule type="beginsWith" dxfId="33" priority="48" operator="beginsWith" text="NA">
      <formula>LEFT(C22,2)="NA"</formula>
    </cfRule>
  </conditionalFormatting>
  <conditionalFormatting sqref="C23">
    <cfRule type="beginsWith" dxfId="32" priority="47" operator="beginsWith" text="NA">
      <formula>LEFT(C23,2)="NA"</formula>
    </cfRule>
  </conditionalFormatting>
  <conditionalFormatting sqref="C24">
    <cfRule type="beginsWith" dxfId="31" priority="46" operator="beginsWith" text="NA">
      <formula>LEFT(C24,2)="NA"</formula>
    </cfRule>
  </conditionalFormatting>
  <conditionalFormatting sqref="C25">
    <cfRule type="beginsWith" dxfId="30" priority="45" operator="beginsWith" text="NA">
      <formula>LEFT(C25,2)="NA"</formula>
    </cfRule>
  </conditionalFormatting>
  <conditionalFormatting sqref="D45">
    <cfRule type="beginsWith" dxfId="29" priority="43" operator="beginsWith" text="NA">
      <formula>LEFT(D45,2)="NA"</formula>
    </cfRule>
  </conditionalFormatting>
  <conditionalFormatting sqref="C45">
    <cfRule type="beginsWith" dxfId="28" priority="42" operator="beginsWith" text="NA">
      <formula>LEFT(C45,2)="NA"</formula>
    </cfRule>
  </conditionalFormatting>
  <conditionalFormatting sqref="E45">
    <cfRule type="beginsWith" dxfId="27" priority="41" operator="beginsWith" text="NA">
      <formula>LEFT(E45,2)="NA"</formula>
    </cfRule>
  </conditionalFormatting>
  <conditionalFormatting sqref="F13:G13">
    <cfRule type="beginsWith" dxfId="26" priority="19" operator="beginsWith" text="NA">
      <formula>LEFT(F13,2)="NA"</formula>
    </cfRule>
  </conditionalFormatting>
  <conditionalFormatting sqref="E31">
    <cfRule type="beginsWith" dxfId="25" priority="11" operator="beginsWith" text="NA">
      <formula>LEFT(E31,2)="NA"</formula>
    </cfRule>
  </conditionalFormatting>
  <conditionalFormatting sqref="E35 E37">
    <cfRule type="beginsWith" dxfId="24" priority="6" operator="beginsWith" text="NA">
      <formula>LEFT(E35,2)="NA"</formula>
    </cfRule>
  </conditionalFormatting>
  <conditionalFormatting sqref="E38 E40">
    <cfRule type="beginsWith" dxfId="23" priority="5" operator="beginsWith" text="NA">
      <formula>LEFT(E38,2)="NA"</formula>
    </cfRule>
  </conditionalFormatting>
  <conditionalFormatting sqref="E42:E44">
    <cfRule type="beginsWith" dxfId="22" priority="4" operator="beginsWith" text="NA">
      <formula>LEFT(E42,2)="NA"</formula>
    </cfRule>
  </conditionalFormatting>
  <conditionalFormatting sqref="E36">
    <cfRule type="beginsWith" dxfId="21" priority="3" operator="beginsWith" text="NA">
      <formula>LEFT(E36,2)="NA"</formula>
    </cfRule>
  </conditionalFormatting>
  <conditionalFormatting sqref="E39">
    <cfRule type="beginsWith" dxfId="20" priority="2" operator="beginsWith" text="NA">
      <formula>LEFT(E39,2)="NA"</formula>
    </cfRule>
  </conditionalFormatting>
  <conditionalFormatting sqref="E41">
    <cfRule type="beginsWith" dxfId="19" priority="1" operator="beginsWith" text="NA">
      <formula>LEFT(E41,2)="NA"</formula>
    </cfRule>
  </conditionalFormatting>
  <hyperlinks>
    <hyperlink ref="E4" location="Dashboard!A1" display="◄ Back to Main Page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CS259"/>
  <sheetViews>
    <sheetView topLeftCell="A10" workbookViewId="0">
      <selection activeCell="H11" sqref="H11"/>
    </sheetView>
  </sheetViews>
  <sheetFormatPr baseColWidth="10" defaultColWidth="8.83203125" defaultRowHeight="15" x14ac:dyDescent="0.2"/>
  <cols>
    <col min="1" max="1" width="4.5" customWidth="1"/>
    <col min="2" max="2" width="4.1640625" style="75" customWidth="1"/>
    <col min="3" max="3" width="17.6640625" style="75" customWidth="1"/>
    <col min="4" max="4" width="14.1640625" style="75" customWidth="1"/>
    <col min="5" max="5" width="16.33203125" style="75" customWidth="1"/>
    <col min="6" max="6" width="14.83203125" style="75" customWidth="1"/>
    <col min="7" max="7" width="16.1640625" style="75" customWidth="1"/>
    <col min="8" max="9" width="15.5" style="75" customWidth="1"/>
    <col min="10" max="10" width="16.1640625" style="75" customWidth="1"/>
    <col min="11" max="11" width="17" style="75" customWidth="1"/>
    <col min="12" max="13" width="10.6640625" style="75" customWidth="1"/>
    <col min="14" max="14" width="41.83203125" style="75" customWidth="1"/>
    <col min="15" max="15" width="3.6640625" style="75" customWidth="1"/>
  </cols>
  <sheetData>
    <row r="1" spans="1:97" s="15" customFormat="1" ht="26.25" customHeight="1" x14ac:dyDescent="0.15">
      <c r="A1" s="13"/>
      <c r="B1" s="13"/>
      <c r="C1" s="13"/>
      <c r="D1" s="259" t="str">
        <f>Dashboard!G2</f>
        <v>Neo Telecoms</v>
      </c>
      <c r="E1" s="259"/>
      <c r="F1" s="259"/>
      <c r="G1" s="259"/>
      <c r="H1" s="259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8"/>
    </row>
    <row r="2" spans="1:97" s="15" customFormat="1" ht="15.5" customHeight="1" x14ac:dyDescent="0.15">
      <c r="A2" s="13"/>
      <c r="C2" s="19"/>
      <c r="D2" s="20" t="str">
        <f>Dashboard!D3</f>
        <v>ANNUAL PERFORMANCE REPORTING</v>
      </c>
      <c r="E2" s="21"/>
      <c r="F2" s="21"/>
      <c r="G2" s="21"/>
      <c r="H2" s="21">
        <v>2018</v>
      </c>
      <c r="I2" s="22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</row>
    <row r="3" spans="1:97" s="15" customFormat="1" ht="15.5" customHeight="1" x14ac:dyDescent="0.15">
      <c r="A3" s="13"/>
      <c r="B3" s="25"/>
      <c r="C3" s="25"/>
      <c r="D3" s="26" t="s">
        <v>197</v>
      </c>
      <c r="E3" s="27"/>
      <c r="F3" s="25"/>
      <c r="G3" s="25"/>
      <c r="H3" s="25"/>
      <c r="I3" s="22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97" s="13" customFormat="1" ht="14.5" customHeight="1" x14ac:dyDescent="0.2">
      <c r="C4" s="32"/>
      <c r="D4" s="31"/>
      <c r="E4" s="32" t="s">
        <v>4</v>
      </c>
      <c r="F4" s="33"/>
      <c r="G4" s="33"/>
      <c r="H4" s="33"/>
      <c r="I4" s="34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</row>
    <row r="5" spans="1:97" s="13" customFormat="1" ht="14.5" customHeight="1" thickBo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</row>
    <row r="6" spans="1:97" s="212" customFormat="1" ht="16" x14ac:dyDescent="0.2">
      <c r="A6" s="55"/>
      <c r="B6" s="205"/>
      <c r="C6" s="213" t="s">
        <v>105</v>
      </c>
      <c r="D6" s="214" t="s">
        <v>106</v>
      </c>
      <c r="E6" s="213" t="s">
        <v>105</v>
      </c>
      <c r="F6" s="214" t="s">
        <v>106</v>
      </c>
      <c r="G6" s="213" t="s">
        <v>105</v>
      </c>
      <c r="H6" s="214" t="s">
        <v>106</v>
      </c>
      <c r="I6" s="213" t="s">
        <v>105</v>
      </c>
      <c r="J6" s="214" t="s">
        <v>106</v>
      </c>
      <c r="K6" s="215"/>
      <c r="L6" s="215"/>
      <c r="M6" s="215"/>
      <c r="N6" s="215"/>
      <c r="O6" s="5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spans="1:97" ht="23" x14ac:dyDescent="0.2">
      <c r="A7" s="55"/>
      <c r="B7" s="78"/>
      <c r="C7" s="133" t="s">
        <v>131</v>
      </c>
      <c r="D7" s="141" t="s">
        <v>132</v>
      </c>
      <c r="E7" s="133" t="s">
        <v>131</v>
      </c>
      <c r="F7" s="141" t="s">
        <v>22</v>
      </c>
      <c r="G7" s="133" t="s">
        <v>137</v>
      </c>
      <c r="H7" s="141" t="s">
        <v>140</v>
      </c>
      <c r="I7" s="133" t="s">
        <v>145</v>
      </c>
      <c r="J7" s="141" t="s">
        <v>146</v>
      </c>
      <c r="K7" s="16"/>
      <c r="L7" s="16"/>
      <c r="M7" s="16"/>
      <c r="N7" s="16"/>
      <c r="O7" s="55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</row>
    <row r="8" spans="1:97" ht="23" x14ac:dyDescent="0.2">
      <c r="A8" s="55"/>
      <c r="B8" s="78"/>
      <c r="C8" s="133" t="s">
        <v>131</v>
      </c>
      <c r="D8" s="141" t="s">
        <v>133</v>
      </c>
      <c r="E8" s="133" t="s">
        <v>137</v>
      </c>
      <c r="F8" s="141" t="s">
        <v>138</v>
      </c>
      <c r="G8" s="133"/>
      <c r="H8" s="141"/>
      <c r="I8" s="133" t="s">
        <v>145</v>
      </c>
      <c r="J8" s="141" t="s">
        <v>147</v>
      </c>
      <c r="K8" s="16"/>
      <c r="L8" s="16"/>
      <c r="M8" s="16"/>
      <c r="N8" s="16"/>
      <c r="O8" s="55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</row>
    <row r="9" spans="1:97" ht="23" x14ac:dyDescent="0.2">
      <c r="A9" s="55"/>
      <c r="B9" s="78"/>
      <c r="C9" s="133" t="s">
        <v>131</v>
      </c>
      <c r="D9" s="141" t="s">
        <v>134</v>
      </c>
      <c r="E9" s="133" t="s">
        <v>137</v>
      </c>
      <c r="F9" s="216" t="s">
        <v>144</v>
      </c>
      <c r="G9" s="133"/>
      <c r="H9" s="141"/>
      <c r="I9" s="133" t="s">
        <v>145</v>
      </c>
      <c r="J9" s="141" t="s">
        <v>148</v>
      </c>
      <c r="K9" s="16"/>
      <c r="L9" s="16"/>
      <c r="M9" s="16"/>
      <c r="N9" s="16"/>
      <c r="O9" s="55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</row>
    <row r="10" spans="1:97" ht="23" x14ac:dyDescent="0.2">
      <c r="A10" s="55"/>
      <c r="B10" s="78"/>
      <c r="C10" s="133" t="s">
        <v>131</v>
      </c>
      <c r="D10" s="141" t="s">
        <v>135</v>
      </c>
      <c r="E10" s="133" t="s">
        <v>137</v>
      </c>
      <c r="F10" s="217" t="s">
        <v>142</v>
      </c>
      <c r="G10" s="133"/>
      <c r="H10" s="141"/>
      <c r="I10" s="133" t="s">
        <v>145</v>
      </c>
      <c r="J10" s="141" t="s">
        <v>149</v>
      </c>
      <c r="K10" s="16"/>
      <c r="L10" s="16"/>
      <c r="M10" s="16"/>
      <c r="N10" s="16"/>
      <c r="O10" s="55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</row>
    <row r="11" spans="1:97" ht="23" x14ac:dyDescent="0.2">
      <c r="A11" s="55"/>
      <c r="B11" s="78"/>
      <c r="C11" s="133" t="s">
        <v>131</v>
      </c>
      <c r="D11" s="141" t="s">
        <v>136</v>
      </c>
      <c r="E11" s="133" t="s">
        <v>137</v>
      </c>
      <c r="F11" s="141" t="s">
        <v>141</v>
      </c>
      <c r="G11" s="133"/>
      <c r="H11" s="141"/>
      <c r="I11" s="133" t="s">
        <v>145</v>
      </c>
      <c r="J11" s="141" t="s">
        <v>150</v>
      </c>
      <c r="K11" s="16"/>
      <c r="L11" s="16"/>
      <c r="M11" s="16"/>
      <c r="N11" s="16"/>
      <c r="O11" s="55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97" ht="24" thickBot="1" x14ac:dyDescent="0.25">
      <c r="A12" s="55"/>
      <c r="B12" s="78"/>
      <c r="C12" s="134" t="s">
        <v>131</v>
      </c>
      <c r="D12" s="142" t="s">
        <v>21</v>
      </c>
      <c r="E12" s="134" t="s">
        <v>137</v>
      </c>
      <c r="F12" s="142" t="s">
        <v>143</v>
      </c>
      <c r="G12" s="134"/>
      <c r="H12" s="142"/>
      <c r="I12" s="134" t="s">
        <v>145</v>
      </c>
      <c r="J12" s="142" t="s">
        <v>139</v>
      </c>
      <c r="K12" s="16"/>
      <c r="L12" s="16"/>
      <c r="M12" s="16"/>
      <c r="N12" s="16"/>
      <c r="O12" s="55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</row>
    <row r="13" spans="1:97" ht="23" x14ac:dyDescent="0.2">
      <c r="A13" s="55"/>
      <c r="B13" s="78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5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</row>
    <row r="14" spans="1:97" s="210" customFormat="1" ht="19" x14ac:dyDescent="0.25">
      <c r="A14" s="55"/>
      <c r="B14" s="207"/>
      <c r="C14" s="208"/>
      <c r="D14" s="268" t="s">
        <v>108</v>
      </c>
      <c r="E14" s="268"/>
      <c r="F14" s="268"/>
      <c r="G14" s="269" t="s">
        <v>110</v>
      </c>
      <c r="H14" s="269"/>
      <c r="I14" s="209"/>
      <c r="J14" s="209"/>
      <c r="K14" s="209"/>
      <c r="L14" s="209"/>
      <c r="M14" s="209"/>
      <c r="N14" s="209"/>
      <c r="O14" s="55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</row>
    <row r="15" spans="1:97" s="212" customFormat="1" ht="16" x14ac:dyDescent="0.2">
      <c r="A15" s="55"/>
      <c r="B15" s="205"/>
      <c r="C15" s="265" t="s">
        <v>65</v>
      </c>
      <c r="D15" s="264"/>
      <c r="E15" s="266">
        <v>350</v>
      </c>
      <c r="F15" s="267"/>
      <c r="G15" s="202" t="s">
        <v>5</v>
      </c>
      <c r="H15" s="211" t="s">
        <v>198</v>
      </c>
      <c r="I15" s="202" t="s">
        <v>103</v>
      </c>
      <c r="J15" s="203" t="s">
        <v>102</v>
      </c>
      <c r="K15" s="204"/>
      <c r="L15" s="204"/>
      <c r="M15" s="204"/>
      <c r="N15" s="204"/>
      <c r="O15" s="55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</row>
    <row r="16" spans="1:97" ht="23" x14ac:dyDescent="0.2">
      <c r="A16" s="55"/>
      <c r="B16" s="78"/>
      <c r="C16" s="108" t="str">
        <f>D7</f>
        <v>VicPark_3001</v>
      </c>
      <c r="D16" s="109" t="str">
        <f>D8</f>
        <v>RIVTN_3002</v>
      </c>
      <c r="E16" s="110" t="str">
        <f>D9</f>
        <v>BULCRK_3003</v>
      </c>
      <c r="F16" s="113" t="str">
        <f>D10</f>
        <v>APPCRS_3004</v>
      </c>
      <c r="G16" s="114" t="str">
        <f>D11</f>
        <v>KNGPRK_3005</v>
      </c>
      <c r="H16" s="115" t="str">
        <f>D12</f>
        <v>OPTUS</v>
      </c>
      <c r="I16" s="146" t="str">
        <f>F7</f>
        <v>CROWN</v>
      </c>
      <c r="J16" s="105" t="s">
        <v>96</v>
      </c>
      <c r="K16" s="16"/>
      <c r="L16" s="16"/>
      <c r="M16" s="16"/>
      <c r="N16" s="16"/>
      <c r="O16" s="55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</row>
    <row r="17" spans="1:49" ht="23" x14ac:dyDescent="0.2">
      <c r="A17" s="55"/>
      <c r="B17" s="91" t="s">
        <v>66</v>
      </c>
      <c r="C17" s="147">
        <v>233</v>
      </c>
      <c r="D17" s="147">
        <v>386</v>
      </c>
      <c r="E17" s="147">
        <v>203</v>
      </c>
      <c r="F17" s="147">
        <v>300</v>
      </c>
      <c r="G17" s="147">
        <v>299</v>
      </c>
      <c r="H17" s="147">
        <v>315</v>
      </c>
      <c r="I17" s="147">
        <v>350</v>
      </c>
      <c r="J17" s="147">
        <v>350</v>
      </c>
      <c r="K17" s="16"/>
      <c r="L17" s="16"/>
      <c r="M17" s="16"/>
      <c r="N17" s="16"/>
      <c r="O17" s="55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</row>
    <row r="18" spans="1:49" ht="23" x14ac:dyDescent="0.2">
      <c r="A18" s="55"/>
      <c r="B18" s="91" t="s">
        <v>67</v>
      </c>
      <c r="C18" s="147">
        <v>235</v>
      </c>
      <c r="D18" s="147">
        <v>340</v>
      </c>
      <c r="E18" s="147">
        <v>212</v>
      </c>
      <c r="F18" s="147">
        <v>302</v>
      </c>
      <c r="G18" s="147">
        <v>299</v>
      </c>
      <c r="H18" s="147">
        <v>312</v>
      </c>
      <c r="I18" s="147">
        <v>356</v>
      </c>
      <c r="J18" s="147">
        <v>350</v>
      </c>
      <c r="K18" s="16"/>
      <c r="L18" s="16"/>
      <c r="M18" s="16"/>
      <c r="N18" s="16"/>
      <c r="O18" s="55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49" ht="23" x14ac:dyDescent="0.2">
      <c r="A19" s="55"/>
      <c r="B19" s="91" t="s">
        <v>68</v>
      </c>
      <c r="C19" s="147">
        <v>234</v>
      </c>
      <c r="D19" s="147">
        <v>356</v>
      </c>
      <c r="E19" s="147">
        <v>206</v>
      </c>
      <c r="F19" s="147">
        <v>342</v>
      </c>
      <c r="G19" s="147">
        <v>289</v>
      </c>
      <c r="H19" s="147">
        <v>321</v>
      </c>
      <c r="I19" s="147">
        <v>355</v>
      </c>
      <c r="J19" s="147">
        <v>350</v>
      </c>
      <c r="K19" s="16"/>
      <c r="L19" s="16"/>
      <c r="M19" s="16"/>
      <c r="N19" s="16"/>
      <c r="O19" s="55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49" ht="23" x14ac:dyDescent="0.2">
      <c r="A20" s="55"/>
      <c r="B20" s="91" t="s">
        <v>69</v>
      </c>
      <c r="C20" s="147">
        <v>236</v>
      </c>
      <c r="D20" s="147">
        <v>346</v>
      </c>
      <c r="E20" s="147">
        <v>207</v>
      </c>
      <c r="F20" s="147">
        <v>346</v>
      </c>
      <c r="G20" s="147">
        <v>300</v>
      </c>
      <c r="H20" s="147">
        <v>319</v>
      </c>
      <c r="I20" s="147">
        <v>351</v>
      </c>
      <c r="J20" s="147">
        <v>350</v>
      </c>
      <c r="K20" s="16"/>
      <c r="L20" s="16"/>
      <c r="M20" s="16"/>
      <c r="N20" s="16"/>
      <c r="O20" s="55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49" ht="23" x14ac:dyDescent="0.2">
      <c r="A21" s="55"/>
      <c r="B21" s="91" t="s">
        <v>70</v>
      </c>
      <c r="C21" s="147">
        <v>238</v>
      </c>
      <c r="D21" s="147">
        <v>352</v>
      </c>
      <c r="E21" s="147">
        <v>240</v>
      </c>
      <c r="F21" s="147">
        <v>308</v>
      </c>
      <c r="G21" s="147">
        <v>303</v>
      </c>
      <c r="H21" s="147">
        <v>306</v>
      </c>
      <c r="I21" s="147">
        <v>356</v>
      </c>
      <c r="J21" s="147">
        <v>350</v>
      </c>
      <c r="K21" s="16"/>
      <c r="L21" s="16"/>
      <c r="M21" s="16"/>
      <c r="N21" s="16"/>
      <c r="O21" s="55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49" ht="23" x14ac:dyDescent="0.2">
      <c r="A22" s="55"/>
      <c r="B22" s="91" t="s">
        <v>71</v>
      </c>
      <c r="C22" s="147">
        <v>237</v>
      </c>
      <c r="D22" s="147">
        <v>326</v>
      </c>
      <c r="E22" s="147">
        <v>252</v>
      </c>
      <c r="F22" s="147">
        <v>306</v>
      </c>
      <c r="G22" s="147">
        <v>350</v>
      </c>
      <c r="H22" s="147">
        <v>126</v>
      </c>
      <c r="I22" s="147">
        <v>342</v>
      </c>
      <c r="J22" s="147">
        <v>350</v>
      </c>
      <c r="K22" s="16"/>
      <c r="L22" s="16"/>
      <c r="M22" s="16"/>
      <c r="N22" s="16"/>
      <c r="O22" s="55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49" ht="23" x14ac:dyDescent="0.2">
      <c r="A23" s="55"/>
      <c r="B23" s="91" t="s">
        <v>72</v>
      </c>
      <c r="C23" s="147">
        <v>231</v>
      </c>
      <c r="D23" s="147">
        <v>345</v>
      </c>
      <c r="E23" s="147">
        <v>213</v>
      </c>
      <c r="F23" s="147">
        <v>344</v>
      </c>
      <c r="G23" s="147">
        <v>365</v>
      </c>
      <c r="H23" s="147">
        <v>129</v>
      </c>
      <c r="I23" s="147">
        <v>356</v>
      </c>
      <c r="J23" s="147">
        <v>350</v>
      </c>
      <c r="K23" s="16"/>
      <c r="L23" s="16"/>
      <c r="M23" s="16"/>
      <c r="N23" s="16"/>
      <c r="O23" s="55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49" ht="23" x14ac:dyDescent="0.2">
      <c r="A24" s="55"/>
      <c r="B24" s="91" t="s">
        <v>73</v>
      </c>
      <c r="C24" s="147">
        <v>245</v>
      </c>
      <c r="D24" s="147">
        <v>349</v>
      </c>
      <c r="E24" s="147">
        <v>217</v>
      </c>
      <c r="F24" s="147">
        <v>325</v>
      </c>
      <c r="G24" s="147">
        <v>365</v>
      </c>
      <c r="H24" s="147">
        <v>134</v>
      </c>
      <c r="I24" s="147">
        <v>325</v>
      </c>
      <c r="J24" s="147">
        <v>350</v>
      </c>
      <c r="K24" s="16"/>
      <c r="L24" s="16"/>
      <c r="M24" s="16"/>
      <c r="N24" s="16"/>
      <c r="O24" s="55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49" ht="23" x14ac:dyDescent="0.2">
      <c r="A25" s="55"/>
      <c r="B25" s="91" t="s">
        <v>74</v>
      </c>
      <c r="C25" s="147">
        <v>249</v>
      </c>
      <c r="D25" s="147">
        <v>342</v>
      </c>
      <c r="E25" s="147">
        <v>216</v>
      </c>
      <c r="F25" s="147">
        <v>333</v>
      </c>
      <c r="G25" s="147">
        <v>366</v>
      </c>
      <c r="H25" s="147">
        <v>136</v>
      </c>
      <c r="I25" s="147">
        <v>342</v>
      </c>
      <c r="J25" s="147">
        <v>350</v>
      </c>
      <c r="K25" s="16"/>
      <c r="L25" s="16"/>
      <c r="M25" s="16"/>
      <c r="N25" s="16"/>
      <c r="O25" s="55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49" ht="23" x14ac:dyDescent="0.2">
      <c r="A26" s="55"/>
      <c r="B26" s="91" t="s">
        <v>75</v>
      </c>
      <c r="C26" s="147">
        <v>236</v>
      </c>
      <c r="D26" s="147">
        <v>326</v>
      </c>
      <c r="E26" s="147">
        <v>216</v>
      </c>
      <c r="F26" s="147">
        <v>366</v>
      </c>
      <c r="G26" s="147">
        <v>351</v>
      </c>
      <c r="H26" s="147">
        <v>307</v>
      </c>
      <c r="I26" s="147">
        <v>345</v>
      </c>
      <c r="J26" s="147">
        <v>350</v>
      </c>
      <c r="K26" s="16"/>
      <c r="L26" s="16"/>
      <c r="M26" s="16"/>
      <c r="N26" s="16"/>
      <c r="O26" s="55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49" ht="23" x14ac:dyDescent="0.2">
      <c r="A27" s="55"/>
      <c r="B27" s="91" t="s">
        <v>76</v>
      </c>
      <c r="C27" s="147">
        <v>237</v>
      </c>
      <c r="D27" s="147">
        <v>348</v>
      </c>
      <c r="E27" s="147">
        <v>246</v>
      </c>
      <c r="F27" s="147">
        <v>356</v>
      </c>
      <c r="G27" s="147">
        <v>359</v>
      </c>
      <c r="H27" s="147">
        <v>305</v>
      </c>
      <c r="I27" s="147">
        <v>342</v>
      </c>
      <c r="J27" s="147">
        <v>350</v>
      </c>
      <c r="K27" s="16"/>
      <c r="L27" s="16"/>
      <c r="M27" s="16"/>
      <c r="N27" s="16"/>
      <c r="O27" s="55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49" ht="23" x14ac:dyDescent="0.2">
      <c r="A28" s="55"/>
      <c r="B28" s="91" t="s">
        <v>77</v>
      </c>
      <c r="C28" s="147">
        <v>239</v>
      </c>
      <c r="D28" s="147">
        <v>342</v>
      </c>
      <c r="E28" s="147">
        <v>235</v>
      </c>
      <c r="F28" s="147">
        <v>323</v>
      </c>
      <c r="G28" s="147">
        <v>303</v>
      </c>
      <c r="H28" s="147">
        <v>310</v>
      </c>
      <c r="I28" s="147">
        <v>350</v>
      </c>
      <c r="J28" s="147">
        <v>350</v>
      </c>
      <c r="K28" s="16"/>
      <c r="L28" s="16"/>
      <c r="M28" s="16"/>
      <c r="N28" s="16"/>
      <c r="O28" s="55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49" ht="23" x14ac:dyDescent="0.2">
      <c r="A29" s="55"/>
      <c r="B29" s="78"/>
      <c r="C29" s="78"/>
      <c r="D29" s="78"/>
      <c r="E29" s="78"/>
      <c r="F29" s="78"/>
      <c r="G29" s="78"/>
      <c r="H29" s="78"/>
      <c r="I29" s="78"/>
      <c r="J29" s="78"/>
      <c r="K29" s="16"/>
      <c r="L29" s="16"/>
      <c r="M29" s="16"/>
      <c r="N29" s="16"/>
      <c r="O29" s="55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49" ht="23" x14ac:dyDescent="0.2">
      <c r="A30" s="55"/>
      <c r="B30" s="80"/>
      <c r="C30" s="208"/>
      <c r="D30" s="268" t="s">
        <v>108</v>
      </c>
      <c r="E30" s="268"/>
      <c r="F30" s="268"/>
      <c r="G30" s="269" t="s">
        <v>203</v>
      </c>
      <c r="H30" s="269"/>
      <c r="I30" s="209"/>
      <c r="J30" s="209"/>
      <c r="K30" s="16"/>
      <c r="L30" s="16"/>
      <c r="M30" s="16"/>
      <c r="N30" s="16"/>
      <c r="O30" s="55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49" ht="23" x14ac:dyDescent="0.2">
      <c r="A31" s="55"/>
      <c r="B31" s="78"/>
      <c r="C31" s="265" t="s">
        <v>65</v>
      </c>
      <c r="D31" s="264"/>
      <c r="E31" s="266">
        <v>350</v>
      </c>
      <c r="F31" s="267"/>
      <c r="G31" s="202" t="s">
        <v>5</v>
      </c>
      <c r="H31" s="211" t="s">
        <v>198</v>
      </c>
      <c r="I31" s="202" t="s">
        <v>103</v>
      </c>
      <c r="J31" s="203" t="s">
        <v>102</v>
      </c>
      <c r="K31" s="16"/>
      <c r="L31" s="16"/>
      <c r="M31" s="16"/>
      <c r="N31" s="16"/>
      <c r="O31" s="55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49" ht="23" x14ac:dyDescent="0.2">
      <c r="A32" s="55"/>
      <c r="B32" s="78"/>
      <c r="C32" s="108" t="str">
        <f>F8</f>
        <v>NDLNDS_4006</v>
      </c>
      <c r="D32" s="109" t="str">
        <f>F9</f>
        <v>CTYBCH_4004</v>
      </c>
      <c r="E32" s="110" t="str">
        <f>F10</f>
        <v>INLOO_4002</v>
      </c>
      <c r="F32" s="148" t="str">
        <f>F11</f>
        <v>OSBNPRK_4003</v>
      </c>
      <c r="G32" s="206" t="str">
        <f>F12</f>
        <v>SUBI_4001</v>
      </c>
      <c r="H32" s="220" t="str">
        <f>H7</f>
        <v>CTTLSLOE_4005</v>
      </c>
      <c r="I32" s="218"/>
      <c r="J32" s="105" t="s">
        <v>96</v>
      </c>
      <c r="K32" s="16"/>
      <c r="L32" s="16"/>
      <c r="M32" s="16"/>
      <c r="N32" s="16"/>
      <c r="O32" s="55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ht="23" x14ac:dyDescent="0.2">
      <c r="A33" s="55"/>
      <c r="B33" s="91" t="s">
        <v>66</v>
      </c>
      <c r="C33" s="147">
        <v>326</v>
      </c>
      <c r="D33" s="147">
        <v>299</v>
      </c>
      <c r="E33" s="94">
        <v>220</v>
      </c>
      <c r="F33" s="94">
        <v>305</v>
      </c>
      <c r="G33" s="147">
        <v>299</v>
      </c>
      <c r="H33" s="147">
        <v>342</v>
      </c>
      <c r="I33" s="94"/>
      <c r="J33" s="147">
        <v>350</v>
      </c>
      <c r="K33" s="16"/>
      <c r="L33" s="16"/>
      <c r="M33" s="16"/>
      <c r="N33" s="16"/>
      <c r="O33" s="55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ht="23" x14ac:dyDescent="0.2">
      <c r="A34" s="55"/>
      <c r="B34" s="91" t="s">
        <v>67</v>
      </c>
      <c r="C34" s="147">
        <v>348</v>
      </c>
      <c r="D34" s="147">
        <v>289</v>
      </c>
      <c r="E34" s="94">
        <v>230</v>
      </c>
      <c r="F34" s="94">
        <v>299</v>
      </c>
      <c r="G34" s="147">
        <v>299</v>
      </c>
      <c r="H34" s="147">
        <v>326</v>
      </c>
      <c r="I34" s="94"/>
      <c r="J34" s="147">
        <v>350</v>
      </c>
      <c r="K34" s="16"/>
      <c r="L34" s="16"/>
      <c r="M34" s="16"/>
      <c r="N34" s="16"/>
      <c r="O34" s="55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ht="23" x14ac:dyDescent="0.2">
      <c r="A35" s="55"/>
      <c r="B35" s="91" t="s">
        <v>68</v>
      </c>
      <c r="C35" s="147">
        <v>325</v>
      </c>
      <c r="D35" s="147">
        <v>300</v>
      </c>
      <c r="E35" s="94">
        <v>221</v>
      </c>
      <c r="F35" s="94">
        <v>289</v>
      </c>
      <c r="G35" s="147">
        <v>289</v>
      </c>
      <c r="H35" s="147">
        <v>323</v>
      </c>
      <c r="I35" s="94"/>
      <c r="J35" s="147">
        <v>350</v>
      </c>
      <c r="K35" s="16"/>
      <c r="L35" s="16"/>
      <c r="M35" s="16"/>
      <c r="N35" s="16"/>
      <c r="O35" s="55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ht="23" x14ac:dyDescent="0.2">
      <c r="A36" s="55"/>
      <c r="B36" s="91" t="s">
        <v>69</v>
      </c>
      <c r="C36" s="147">
        <v>299</v>
      </c>
      <c r="D36" s="94">
        <v>350</v>
      </c>
      <c r="E36" s="94">
        <v>200</v>
      </c>
      <c r="F36" s="94">
        <v>302</v>
      </c>
      <c r="G36" s="147">
        <v>300</v>
      </c>
      <c r="H36" s="147">
        <v>325</v>
      </c>
      <c r="I36" s="94"/>
      <c r="J36" s="147">
        <v>350</v>
      </c>
      <c r="K36" s="16"/>
      <c r="L36" s="16"/>
      <c r="M36" s="16"/>
      <c r="N36" s="16"/>
      <c r="O36" s="55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ht="23" x14ac:dyDescent="0.2">
      <c r="A37" s="55"/>
      <c r="B37" s="91" t="s">
        <v>70</v>
      </c>
      <c r="C37" s="147">
        <v>299</v>
      </c>
      <c r="D37" s="94">
        <v>360</v>
      </c>
      <c r="E37" s="94">
        <v>198</v>
      </c>
      <c r="F37" s="94">
        <v>304</v>
      </c>
      <c r="G37" s="147">
        <v>303</v>
      </c>
      <c r="H37" s="147">
        <v>327</v>
      </c>
      <c r="I37" s="94"/>
      <c r="J37" s="147">
        <v>350</v>
      </c>
      <c r="K37" s="16"/>
      <c r="L37" s="16"/>
      <c r="M37" s="16"/>
      <c r="N37" s="16"/>
      <c r="O37" s="55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ht="23" x14ac:dyDescent="0.2">
      <c r="A38" s="55"/>
      <c r="B38" s="91" t="s">
        <v>71</v>
      </c>
      <c r="C38" s="147">
        <v>289</v>
      </c>
      <c r="D38" s="147">
        <v>326</v>
      </c>
      <c r="E38" s="94">
        <v>196</v>
      </c>
      <c r="F38" s="94">
        <v>303</v>
      </c>
      <c r="G38" s="147">
        <v>351</v>
      </c>
      <c r="H38" s="94">
        <v>325</v>
      </c>
      <c r="I38" s="94"/>
      <c r="J38" s="147">
        <v>350</v>
      </c>
      <c r="K38" s="16"/>
      <c r="L38" s="16"/>
      <c r="M38" s="16"/>
      <c r="N38" s="16"/>
      <c r="O38" s="55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23" x14ac:dyDescent="0.2">
      <c r="A39" s="55"/>
      <c r="B39" s="91" t="s">
        <v>72</v>
      </c>
      <c r="C39" s="147">
        <v>300</v>
      </c>
      <c r="D39" s="147">
        <v>348</v>
      </c>
      <c r="E39" s="94">
        <v>175</v>
      </c>
      <c r="F39" s="94">
        <v>298</v>
      </c>
      <c r="G39" s="147">
        <v>356</v>
      </c>
      <c r="H39" s="147">
        <v>299</v>
      </c>
      <c r="I39" s="94"/>
      <c r="J39" s="147">
        <v>350</v>
      </c>
      <c r="K39" s="16"/>
      <c r="L39" s="16"/>
      <c r="M39" s="16"/>
      <c r="N39" s="16"/>
      <c r="O39" s="55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23" x14ac:dyDescent="0.2">
      <c r="A40" s="55"/>
      <c r="B40" s="91" t="s">
        <v>73</v>
      </c>
      <c r="C40" s="147">
        <v>303</v>
      </c>
      <c r="D40" s="147">
        <v>325</v>
      </c>
      <c r="E40" s="94">
        <v>165</v>
      </c>
      <c r="F40" s="94">
        <v>294</v>
      </c>
      <c r="G40" s="147">
        <v>342</v>
      </c>
      <c r="H40" s="147">
        <v>289</v>
      </c>
      <c r="I40" s="94"/>
      <c r="J40" s="147">
        <v>350</v>
      </c>
      <c r="K40" s="16"/>
      <c r="L40" s="16"/>
      <c r="M40" s="16"/>
      <c r="N40" s="16"/>
      <c r="O40" s="55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ht="23" x14ac:dyDescent="0.2">
      <c r="A41" s="55"/>
      <c r="B41" s="91" t="s">
        <v>74</v>
      </c>
      <c r="C41" s="94">
        <v>355</v>
      </c>
      <c r="D41" s="147">
        <v>303</v>
      </c>
      <c r="E41" s="94">
        <v>157</v>
      </c>
      <c r="F41" s="94">
        <v>293</v>
      </c>
      <c r="G41" s="147">
        <v>356</v>
      </c>
      <c r="H41" s="147">
        <v>300</v>
      </c>
      <c r="I41" s="94"/>
      <c r="J41" s="147">
        <v>350</v>
      </c>
      <c r="K41" s="16"/>
      <c r="L41" s="16"/>
      <c r="M41" s="16"/>
      <c r="N41" s="16"/>
      <c r="O41" s="55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ht="23" x14ac:dyDescent="0.2">
      <c r="A42" s="55"/>
      <c r="B42" s="91" t="s">
        <v>75</v>
      </c>
      <c r="C42" s="94">
        <v>366</v>
      </c>
      <c r="D42" s="147">
        <v>351</v>
      </c>
      <c r="E42" s="94">
        <v>156</v>
      </c>
      <c r="F42" s="94">
        <v>299</v>
      </c>
      <c r="G42" s="147">
        <v>350</v>
      </c>
      <c r="H42" s="147">
        <v>303</v>
      </c>
      <c r="I42" s="94"/>
      <c r="J42" s="147">
        <v>350</v>
      </c>
      <c r="K42" s="16"/>
      <c r="L42" s="16"/>
      <c r="M42" s="16"/>
      <c r="N42" s="16"/>
      <c r="O42" s="55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ht="23" x14ac:dyDescent="0.2">
      <c r="A43" s="55"/>
      <c r="B43" s="91" t="s">
        <v>76</v>
      </c>
      <c r="C43" s="94">
        <v>351</v>
      </c>
      <c r="D43" s="147">
        <v>356</v>
      </c>
      <c r="E43" s="94">
        <v>146</v>
      </c>
      <c r="F43" s="94">
        <v>308</v>
      </c>
      <c r="G43" s="147">
        <v>350</v>
      </c>
      <c r="H43" s="147">
        <v>329</v>
      </c>
      <c r="I43" s="94"/>
      <c r="J43" s="147">
        <v>350</v>
      </c>
      <c r="K43" s="16"/>
      <c r="L43" s="16"/>
      <c r="M43" s="16"/>
      <c r="N43" s="16"/>
      <c r="O43" s="55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ht="23" x14ac:dyDescent="0.2">
      <c r="A44" s="55"/>
      <c r="B44" s="91" t="s">
        <v>77</v>
      </c>
      <c r="C44" s="94">
        <v>358</v>
      </c>
      <c r="D44" s="94">
        <v>347</v>
      </c>
      <c r="E44" s="94">
        <v>143</v>
      </c>
      <c r="F44" s="94">
        <v>305</v>
      </c>
      <c r="G44" s="94">
        <v>355</v>
      </c>
      <c r="H44" s="147">
        <v>327</v>
      </c>
      <c r="I44" s="94"/>
      <c r="J44" s="147">
        <v>350</v>
      </c>
      <c r="K44" s="16"/>
      <c r="L44" s="16"/>
      <c r="M44" s="16"/>
      <c r="N44" s="16"/>
      <c r="O44" s="55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ht="23" x14ac:dyDescent="0.2">
      <c r="A45" s="55"/>
      <c r="B45" s="91"/>
      <c r="C45" s="78"/>
      <c r="D45" s="78"/>
      <c r="E45" s="78"/>
      <c r="F45" s="78"/>
      <c r="G45" s="78"/>
      <c r="H45" s="78"/>
      <c r="I45" s="78"/>
      <c r="J45" s="78"/>
      <c r="K45" s="16"/>
      <c r="L45" s="16"/>
      <c r="M45" s="16"/>
      <c r="N45" s="16"/>
      <c r="O45" s="55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ht="23" x14ac:dyDescent="0.2">
      <c r="A46" s="55"/>
      <c r="B46" s="91"/>
      <c r="C46" s="78"/>
      <c r="D46" s="78"/>
      <c r="E46" s="78"/>
      <c r="F46" s="78"/>
      <c r="G46" s="78"/>
      <c r="H46" s="78"/>
      <c r="I46" s="78"/>
      <c r="J46" s="78"/>
      <c r="K46" s="16"/>
      <c r="L46" s="16"/>
      <c r="M46" s="16"/>
      <c r="N46" s="16"/>
      <c r="O46" s="55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ht="23" x14ac:dyDescent="0.2">
      <c r="A47" s="55"/>
      <c r="B47" s="80"/>
      <c r="C47" s="208"/>
      <c r="D47" s="268" t="s">
        <v>108</v>
      </c>
      <c r="E47" s="268"/>
      <c r="F47" s="268"/>
      <c r="G47" s="269" t="s">
        <v>199</v>
      </c>
      <c r="H47" s="269"/>
      <c r="I47" s="209"/>
      <c r="J47" s="209"/>
      <c r="K47" s="16"/>
      <c r="L47" s="16"/>
      <c r="M47" s="16"/>
      <c r="N47" s="16"/>
      <c r="O47" s="55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ht="23" x14ac:dyDescent="0.2">
      <c r="A48" s="55"/>
      <c r="B48" s="78"/>
      <c r="C48" s="265" t="s">
        <v>65</v>
      </c>
      <c r="D48" s="264"/>
      <c r="E48" s="266" t="s">
        <v>124</v>
      </c>
      <c r="F48" s="267"/>
      <c r="G48" s="202" t="s">
        <v>5</v>
      </c>
      <c r="H48" s="211" t="s">
        <v>198</v>
      </c>
      <c r="I48" s="202" t="s">
        <v>103</v>
      </c>
      <c r="J48" s="203" t="s">
        <v>102</v>
      </c>
      <c r="K48" s="16"/>
      <c r="L48" s="16"/>
      <c r="M48" s="16"/>
      <c r="N48" s="16"/>
      <c r="O48" s="55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ht="23" x14ac:dyDescent="0.2">
      <c r="A49" s="55"/>
      <c r="B49" s="78"/>
      <c r="C49" s="108" t="str">
        <f>J7</f>
        <v>AIRPORT_5100</v>
      </c>
      <c r="D49" s="109" t="str">
        <f>J8</f>
        <v>GLFORD_5200</v>
      </c>
      <c r="E49" s="110" t="str">
        <f>J9</f>
        <v>MORLEY_5300</v>
      </c>
      <c r="F49" s="148" t="str">
        <f>J10</f>
        <v>DIANLA_5400</v>
      </c>
      <c r="G49" s="146" t="str">
        <f>J11</f>
        <v>HYDEPRK_5500</v>
      </c>
      <c r="H49" s="206" t="str">
        <f>J12</f>
        <v>NTHBRG_4007</v>
      </c>
      <c r="I49" s="218"/>
      <c r="J49" s="105" t="s">
        <v>96</v>
      </c>
      <c r="K49" s="16"/>
      <c r="L49" s="16"/>
      <c r="M49" s="16"/>
      <c r="N49" s="16"/>
      <c r="O49" s="55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ht="23" x14ac:dyDescent="0.2">
      <c r="A50" s="55"/>
      <c r="B50" s="91" t="s">
        <v>66</v>
      </c>
      <c r="C50" s="94">
        <v>255</v>
      </c>
      <c r="D50" s="94">
        <v>256</v>
      </c>
      <c r="E50" s="94">
        <v>300</v>
      </c>
      <c r="F50" s="147">
        <v>288</v>
      </c>
      <c r="G50" s="94">
        <v>360</v>
      </c>
      <c r="H50" s="94">
        <v>339</v>
      </c>
      <c r="I50" s="94"/>
      <c r="J50" s="147">
        <v>350</v>
      </c>
      <c r="K50" s="16"/>
      <c r="L50" s="16"/>
      <c r="M50" s="16"/>
      <c r="N50" s="16"/>
      <c r="O50" s="55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ht="23" x14ac:dyDescent="0.2">
      <c r="A51" s="55"/>
      <c r="B51" s="91" t="s">
        <v>67</v>
      </c>
      <c r="C51" s="94">
        <v>255</v>
      </c>
      <c r="D51" s="94">
        <v>298</v>
      </c>
      <c r="E51" s="94">
        <v>305</v>
      </c>
      <c r="F51" s="147">
        <v>289</v>
      </c>
      <c r="G51" s="147">
        <v>326</v>
      </c>
      <c r="H51" s="94">
        <v>356</v>
      </c>
      <c r="I51" s="94"/>
      <c r="J51" s="147">
        <v>350</v>
      </c>
      <c r="K51" s="16"/>
      <c r="L51" s="16"/>
      <c r="M51" s="16"/>
      <c r="N51" s="16"/>
      <c r="O51" s="55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ht="23" x14ac:dyDescent="0.2">
      <c r="A52" s="55"/>
      <c r="B52" s="91" t="s">
        <v>68</v>
      </c>
      <c r="C52" s="94">
        <v>259</v>
      </c>
      <c r="D52" s="94">
        <v>265</v>
      </c>
      <c r="E52" s="94">
        <v>306</v>
      </c>
      <c r="F52" s="94">
        <v>286</v>
      </c>
      <c r="G52" s="147">
        <v>348</v>
      </c>
      <c r="H52" s="94">
        <v>354</v>
      </c>
      <c r="I52" s="94"/>
      <c r="J52" s="147">
        <v>350</v>
      </c>
      <c r="K52" s="16"/>
      <c r="L52" s="16"/>
      <c r="M52" s="16"/>
      <c r="N52" s="16"/>
      <c r="O52" s="55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ht="23" x14ac:dyDescent="0.2">
      <c r="A53" s="55"/>
      <c r="B53" s="91" t="s">
        <v>69</v>
      </c>
      <c r="C53" s="94">
        <v>256</v>
      </c>
      <c r="D53" s="94">
        <v>265</v>
      </c>
      <c r="E53" s="94">
        <v>307</v>
      </c>
      <c r="F53" s="94">
        <v>286</v>
      </c>
      <c r="G53" s="147">
        <v>325</v>
      </c>
      <c r="H53" s="94">
        <v>354</v>
      </c>
      <c r="I53" s="94"/>
      <c r="J53" s="147">
        <v>350</v>
      </c>
      <c r="K53" s="16"/>
      <c r="L53" s="16"/>
      <c r="M53" s="16"/>
      <c r="N53" s="16"/>
      <c r="O53" s="55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ht="23" x14ac:dyDescent="0.2">
      <c r="A54" s="55"/>
      <c r="B54" s="91" t="s">
        <v>70</v>
      </c>
      <c r="C54" s="94">
        <v>245</v>
      </c>
      <c r="D54" s="94">
        <v>296</v>
      </c>
      <c r="E54" s="94">
        <v>309</v>
      </c>
      <c r="F54" s="94">
        <v>284</v>
      </c>
      <c r="G54" s="147">
        <v>303</v>
      </c>
      <c r="H54" s="94">
        <v>356</v>
      </c>
      <c r="I54" s="94"/>
      <c r="J54" s="147">
        <v>350</v>
      </c>
      <c r="K54" s="16"/>
      <c r="L54" s="16"/>
      <c r="M54" s="16"/>
      <c r="N54" s="16"/>
      <c r="O54" s="55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ht="23" x14ac:dyDescent="0.2">
      <c r="A55" s="55"/>
      <c r="B55" s="91" t="s">
        <v>71</v>
      </c>
      <c r="C55" s="94">
        <v>248</v>
      </c>
      <c r="D55" s="94">
        <v>299</v>
      </c>
      <c r="E55" s="94">
        <v>302</v>
      </c>
      <c r="F55" s="147">
        <v>267</v>
      </c>
      <c r="G55" s="94">
        <v>355</v>
      </c>
      <c r="H55" s="94">
        <v>354</v>
      </c>
      <c r="I55" s="94"/>
      <c r="J55" s="147">
        <v>350</v>
      </c>
      <c r="K55" s="16"/>
      <c r="L55" s="16"/>
      <c r="M55" s="16"/>
      <c r="N55" s="16"/>
      <c r="O55" s="55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ht="23" x14ac:dyDescent="0.2">
      <c r="A56" s="55"/>
      <c r="B56" s="91" t="s">
        <v>72</v>
      </c>
      <c r="C56" s="94">
        <v>246</v>
      </c>
      <c r="D56" s="94">
        <v>287</v>
      </c>
      <c r="E56" s="147">
        <v>305</v>
      </c>
      <c r="F56" s="147">
        <v>268</v>
      </c>
      <c r="G56" s="94">
        <v>355</v>
      </c>
      <c r="H56" s="94">
        <v>356</v>
      </c>
      <c r="I56" s="94"/>
      <c r="J56" s="147">
        <v>350</v>
      </c>
      <c r="K56" s="16"/>
      <c r="L56" s="16"/>
      <c r="M56" s="16"/>
      <c r="N56" s="16"/>
      <c r="O56" s="55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ht="23" x14ac:dyDescent="0.2">
      <c r="A57" s="55"/>
      <c r="B57" s="91" t="s">
        <v>73</v>
      </c>
      <c r="C57" s="94">
        <v>245</v>
      </c>
      <c r="D57" s="94">
        <v>298</v>
      </c>
      <c r="E57" s="147">
        <v>308</v>
      </c>
      <c r="F57" s="147">
        <v>289</v>
      </c>
      <c r="G57" s="94">
        <v>355</v>
      </c>
      <c r="H57" s="94">
        <v>356</v>
      </c>
      <c r="I57" s="94"/>
      <c r="J57" s="147">
        <v>350</v>
      </c>
      <c r="K57" s="16"/>
      <c r="L57" s="16"/>
      <c r="M57" s="16"/>
      <c r="N57" s="16"/>
      <c r="O57" s="55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ht="23" x14ac:dyDescent="0.2">
      <c r="A58" s="55"/>
      <c r="B58" s="91" t="s">
        <v>74</v>
      </c>
      <c r="C58" s="94">
        <v>256</v>
      </c>
      <c r="D58" s="94">
        <v>297</v>
      </c>
      <c r="E58" s="94">
        <v>309</v>
      </c>
      <c r="F58" s="94">
        <v>287</v>
      </c>
      <c r="G58" s="147">
        <v>300</v>
      </c>
      <c r="H58" s="94">
        <v>359</v>
      </c>
      <c r="I58" s="94"/>
      <c r="J58" s="147">
        <v>350</v>
      </c>
      <c r="K58" s="16"/>
      <c r="L58" s="16"/>
      <c r="M58" s="16"/>
      <c r="N58" s="16"/>
      <c r="O58" s="55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ht="23" x14ac:dyDescent="0.2">
      <c r="A59" s="55"/>
      <c r="B59" s="91" t="s">
        <v>75</v>
      </c>
      <c r="C59" s="94">
        <v>298</v>
      </c>
      <c r="D59" s="94">
        <v>298</v>
      </c>
      <c r="E59" s="94">
        <v>310</v>
      </c>
      <c r="F59" s="94">
        <v>287</v>
      </c>
      <c r="G59" s="94">
        <v>354</v>
      </c>
      <c r="H59" s="94">
        <v>355</v>
      </c>
      <c r="I59" s="94"/>
      <c r="J59" s="147">
        <v>350</v>
      </c>
      <c r="K59" s="16"/>
      <c r="L59" s="16"/>
      <c r="M59" s="16"/>
      <c r="N59" s="16"/>
      <c r="O59" s="55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ht="23" x14ac:dyDescent="0.2">
      <c r="A60" s="55"/>
      <c r="B60" s="91" t="s">
        <v>76</v>
      </c>
      <c r="C60" s="94">
        <v>265</v>
      </c>
      <c r="D60" s="94">
        <v>291</v>
      </c>
      <c r="E60" s="94">
        <v>301</v>
      </c>
      <c r="F60" s="94">
        <v>298</v>
      </c>
      <c r="G60" s="94">
        <v>356</v>
      </c>
      <c r="H60" s="94">
        <v>377</v>
      </c>
      <c r="I60" s="94"/>
      <c r="J60" s="147">
        <v>350</v>
      </c>
      <c r="K60" s="16"/>
      <c r="L60" s="16"/>
      <c r="M60" s="16"/>
      <c r="N60" s="16"/>
      <c r="O60" s="55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ht="23" x14ac:dyDescent="0.2">
      <c r="A61" s="55"/>
      <c r="B61" s="91" t="s">
        <v>77</v>
      </c>
      <c r="C61" s="94">
        <v>265</v>
      </c>
      <c r="D61" s="94">
        <v>297</v>
      </c>
      <c r="E61" s="94">
        <v>302</v>
      </c>
      <c r="F61" s="94">
        <v>300</v>
      </c>
      <c r="G61" s="94">
        <v>366</v>
      </c>
      <c r="H61" s="94">
        <v>375</v>
      </c>
      <c r="I61" s="94"/>
      <c r="J61" s="147">
        <v>350</v>
      </c>
      <c r="K61" s="16"/>
      <c r="L61" s="16"/>
      <c r="M61" s="16"/>
      <c r="N61" s="16"/>
      <c r="O61" s="55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ht="23" x14ac:dyDescent="0.2">
      <c r="A62" s="55"/>
      <c r="B62" s="91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55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ht="23" x14ac:dyDescent="0.2">
      <c r="A63" s="55"/>
      <c r="F63" s="78"/>
      <c r="G63" s="78"/>
      <c r="H63" s="78"/>
      <c r="I63" s="78"/>
      <c r="J63" s="78"/>
      <c r="K63" s="78"/>
      <c r="L63" s="78"/>
      <c r="M63" s="78"/>
      <c r="N63" s="78"/>
      <c r="O63" s="55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ht="23" x14ac:dyDescent="0.2">
      <c r="A64" s="55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55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ht="23" x14ac:dyDescent="0.2">
      <c r="A65" s="5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55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ht="17.25" customHeight="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ht="23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ht="23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ht="23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ht="23" x14ac:dyDescent="0.2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ht="23" x14ac:dyDescent="0.2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23" x14ac:dyDescent="0.2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ht="23" x14ac:dyDescent="0.2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23" x14ac:dyDescent="0.2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ht="23" x14ac:dyDescent="0.2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ht="23" x14ac:dyDescent="0.2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ht="23" x14ac:dyDescent="0.2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ht="23" x14ac:dyDescent="0.2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ht="23" x14ac:dyDescent="0.2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ht="23" x14ac:dyDescent="0.2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2:49" ht="23" x14ac:dyDescent="0.2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2:49" ht="23" x14ac:dyDescent="0.2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2:49" ht="23" x14ac:dyDescent="0.2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2:49" ht="23" x14ac:dyDescent="0.2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78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2:49" ht="23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78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</row>
    <row r="86" spans="2:49" ht="23" x14ac:dyDescent="0.2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78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</row>
    <row r="87" spans="2:49" ht="23" x14ac:dyDescent="0.2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78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</row>
    <row r="88" spans="2:49" ht="23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78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</row>
    <row r="89" spans="2:49" ht="23" x14ac:dyDescent="0.2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78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</row>
    <row r="90" spans="2:49" ht="23" x14ac:dyDescent="0.2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78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</row>
    <row r="91" spans="2:49" ht="23" x14ac:dyDescent="0.2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78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</row>
    <row r="92" spans="2:49" ht="23" x14ac:dyDescent="0.2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78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</row>
    <row r="93" spans="2:49" ht="23" x14ac:dyDescent="0.2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78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</row>
    <row r="94" spans="2:49" ht="23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78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</row>
    <row r="95" spans="2:49" ht="23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78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</row>
    <row r="96" spans="2:49" ht="23" x14ac:dyDescent="0.2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78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</row>
    <row r="97" spans="2:49" ht="23" x14ac:dyDescent="0.2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78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</row>
    <row r="98" spans="2:49" ht="23" x14ac:dyDescent="0.2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78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</row>
    <row r="99" spans="2:49" ht="23" x14ac:dyDescent="0.2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78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</row>
    <row r="100" spans="2:49" ht="23" x14ac:dyDescent="0.2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78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</row>
    <row r="101" spans="2:49" ht="23" x14ac:dyDescent="0.2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78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</row>
    <row r="102" spans="2:49" ht="23" x14ac:dyDescent="0.2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78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</row>
    <row r="103" spans="2:49" ht="23" x14ac:dyDescent="0.2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78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</row>
    <row r="104" spans="2:49" ht="23" x14ac:dyDescent="0.2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78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2:49" ht="23" x14ac:dyDescent="0.2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78"/>
      <c r="M105" s="78"/>
      <c r="N105" s="78"/>
      <c r="O105" s="78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</row>
    <row r="106" spans="2:49" ht="23" x14ac:dyDescent="0.2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78"/>
      <c r="M106" s="78"/>
      <c r="N106" s="78"/>
      <c r="O106" s="78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</row>
    <row r="107" spans="2:49" ht="23" x14ac:dyDescent="0.2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78"/>
      <c r="M107" s="78"/>
      <c r="N107" s="78"/>
      <c r="O107" s="78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2:49" ht="23" x14ac:dyDescent="0.2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78"/>
      <c r="M108" s="78"/>
      <c r="N108" s="78"/>
      <c r="O108" s="78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</row>
    <row r="109" spans="2:49" ht="23" x14ac:dyDescent="0.2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78"/>
      <c r="M109" s="78"/>
      <c r="N109" s="78"/>
      <c r="O109" s="78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</row>
    <row r="110" spans="2:49" ht="23" x14ac:dyDescent="0.2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78"/>
      <c r="M110" s="78"/>
      <c r="N110" s="78"/>
      <c r="O110" s="78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</row>
    <row r="111" spans="2:49" ht="23" x14ac:dyDescent="0.2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78"/>
      <c r="M111" s="78"/>
      <c r="N111" s="78"/>
      <c r="O111" s="78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</row>
    <row r="112" spans="2:49" ht="23" x14ac:dyDescent="0.2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78"/>
      <c r="M112" s="78"/>
      <c r="N112" s="78"/>
      <c r="O112" s="78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</row>
    <row r="113" spans="2:49" ht="23" x14ac:dyDescent="0.2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78"/>
      <c r="M113" s="78"/>
      <c r="N113" s="78"/>
      <c r="O113" s="78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</row>
    <row r="114" spans="2:49" ht="23" x14ac:dyDescent="0.2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78"/>
      <c r="M114" s="78"/>
      <c r="N114" s="78"/>
      <c r="O114" s="78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</row>
    <row r="115" spans="2:49" ht="23" x14ac:dyDescent="0.2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78"/>
      <c r="M115" s="78"/>
      <c r="N115" s="78"/>
      <c r="O115" s="78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</row>
    <row r="116" spans="2:49" ht="23" x14ac:dyDescent="0.2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78"/>
      <c r="M116" s="78"/>
      <c r="N116" s="78"/>
      <c r="O116" s="78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</row>
    <row r="117" spans="2:49" ht="23" x14ac:dyDescent="0.2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78"/>
      <c r="M117" s="78"/>
      <c r="N117" s="78"/>
      <c r="O117" s="78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</row>
    <row r="118" spans="2:49" ht="23" x14ac:dyDescent="0.2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78"/>
      <c r="M118" s="78"/>
      <c r="N118" s="78"/>
      <c r="O118" s="78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</row>
    <row r="119" spans="2:49" ht="23" x14ac:dyDescent="0.2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78"/>
      <c r="M119" s="78"/>
      <c r="N119" s="78"/>
      <c r="O119" s="78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</row>
    <row r="120" spans="2:49" ht="23" x14ac:dyDescent="0.2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78"/>
      <c r="M120" s="78"/>
      <c r="N120" s="78"/>
      <c r="O120" s="78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</row>
    <row r="121" spans="2:49" ht="23" x14ac:dyDescent="0.2"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</row>
    <row r="122" spans="2:49" ht="23" x14ac:dyDescent="0.2"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</row>
    <row r="123" spans="2:49" ht="23" x14ac:dyDescent="0.2"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</row>
    <row r="124" spans="2:49" ht="23" x14ac:dyDescent="0.2"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</row>
    <row r="125" spans="2:49" ht="23" x14ac:dyDescent="0.2"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</row>
    <row r="126" spans="2:49" ht="23" x14ac:dyDescent="0.2"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</row>
    <row r="127" spans="2:49" ht="23" x14ac:dyDescent="0.2"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</row>
    <row r="128" spans="2:49" ht="23" x14ac:dyDescent="0.2"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</row>
    <row r="129" spans="6:49" ht="23" x14ac:dyDescent="0.2"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</row>
    <row r="130" spans="6:49" ht="23" x14ac:dyDescent="0.2"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</row>
    <row r="131" spans="6:49" ht="23" x14ac:dyDescent="0.2"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</row>
    <row r="132" spans="6:49" ht="23" x14ac:dyDescent="0.2"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</row>
    <row r="133" spans="6:49" ht="23" x14ac:dyDescent="0.2"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</row>
    <row r="134" spans="6:49" ht="23" x14ac:dyDescent="0.2"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</row>
    <row r="135" spans="6:49" ht="23" x14ac:dyDescent="0.2"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</row>
    <row r="136" spans="6:49" ht="23" x14ac:dyDescent="0.2"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</row>
    <row r="137" spans="6:49" ht="23" x14ac:dyDescent="0.2"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</row>
    <row r="138" spans="6:49" ht="23" x14ac:dyDescent="0.2"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</row>
    <row r="139" spans="6:49" ht="23" x14ac:dyDescent="0.2"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</row>
    <row r="140" spans="6:49" ht="23" x14ac:dyDescent="0.2"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</row>
    <row r="141" spans="6:49" ht="23" x14ac:dyDescent="0.2"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</row>
    <row r="142" spans="6:49" ht="23" x14ac:dyDescent="0.2"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</row>
    <row r="143" spans="6:49" ht="23" x14ac:dyDescent="0.2"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</row>
    <row r="144" spans="6:49" ht="23" x14ac:dyDescent="0.2"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</row>
    <row r="145" spans="6:49" ht="23" x14ac:dyDescent="0.2"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</row>
    <row r="146" spans="6:49" ht="23" x14ac:dyDescent="0.2"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</row>
    <row r="147" spans="6:49" ht="23" x14ac:dyDescent="0.2"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</row>
    <row r="148" spans="6:49" ht="23" x14ac:dyDescent="0.2"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</row>
    <row r="149" spans="6:49" ht="23" x14ac:dyDescent="0.2"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</row>
    <row r="150" spans="6:49" ht="23" x14ac:dyDescent="0.2"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</row>
    <row r="151" spans="6:49" ht="23" x14ac:dyDescent="0.2"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</row>
    <row r="152" spans="6:49" ht="23" x14ac:dyDescent="0.2"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</row>
    <row r="153" spans="6:49" ht="23" x14ac:dyDescent="0.2"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</row>
    <row r="154" spans="6:49" ht="23" x14ac:dyDescent="0.2"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</row>
    <row r="155" spans="6:49" ht="23" x14ac:dyDescent="0.2"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</row>
    <row r="156" spans="6:49" ht="23" x14ac:dyDescent="0.2"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</row>
    <row r="157" spans="6:49" ht="23" x14ac:dyDescent="0.2"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</row>
    <row r="158" spans="6:49" ht="23" x14ac:dyDescent="0.2"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</row>
    <row r="159" spans="6:49" ht="23" x14ac:dyDescent="0.2"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</row>
    <row r="160" spans="6:49" ht="23" x14ac:dyDescent="0.2"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</row>
    <row r="161" spans="6:49" ht="23" x14ac:dyDescent="0.2"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</row>
    <row r="162" spans="6:49" ht="23" x14ac:dyDescent="0.2"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</row>
    <row r="163" spans="6:49" ht="23" x14ac:dyDescent="0.2"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</row>
    <row r="164" spans="6:49" ht="23" x14ac:dyDescent="0.2"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</row>
    <row r="165" spans="6:49" ht="23" x14ac:dyDescent="0.2"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</row>
    <row r="166" spans="6:49" ht="23" x14ac:dyDescent="0.2"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</row>
    <row r="167" spans="6:49" ht="23" x14ac:dyDescent="0.2"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</row>
    <row r="168" spans="6:49" ht="23" x14ac:dyDescent="0.2"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</row>
    <row r="169" spans="6:49" ht="23" x14ac:dyDescent="0.2"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6:49" ht="23" x14ac:dyDescent="0.2"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6:49" ht="23" x14ac:dyDescent="0.2"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6:49" ht="23" x14ac:dyDescent="0.2"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6:49" ht="23" x14ac:dyDescent="0.2"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</row>
    <row r="174" spans="6:49" ht="23" x14ac:dyDescent="0.2"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</row>
    <row r="175" spans="6:49" ht="23" x14ac:dyDescent="0.2"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</row>
    <row r="176" spans="6:49" ht="23" x14ac:dyDescent="0.2"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</row>
    <row r="177" spans="6:49" ht="23" x14ac:dyDescent="0.2"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</row>
    <row r="178" spans="6:49" ht="23" x14ac:dyDescent="0.2"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</row>
    <row r="179" spans="6:49" ht="23" x14ac:dyDescent="0.2"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</row>
    <row r="180" spans="6:49" ht="23" x14ac:dyDescent="0.2"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</row>
    <row r="181" spans="6:49" ht="23" x14ac:dyDescent="0.2"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</row>
    <row r="182" spans="6:49" ht="23" x14ac:dyDescent="0.2"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</row>
    <row r="183" spans="6:49" ht="23" x14ac:dyDescent="0.2"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</row>
    <row r="184" spans="6:49" ht="23" x14ac:dyDescent="0.2"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</row>
    <row r="185" spans="6:49" ht="23" x14ac:dyDescent="0.2"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</row>
    <row r="186" spans="6:49" ht="23" x14ac:dyDescent="0.2"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</row>
    <row r="187" spans="6:49" ht="23" x14ac:dyDescent="0.2"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</row>
    <row r="188" spans="6:49" ht="23" x14ac:dyDescent="0.2"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</row>
    <row r="189" spans="6:49" ht="23" x14ac:dyDescent="0.2"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</row>
    <row r="190" spans="6:49" ht="23" x14ac:dyDescent="0.2"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</row>
    <row r="191" spans="6:49" ht="23" x14ac:dyDescent="0.2"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</row>
    <row r="192" spans="6:49" ht="23" x14ac:dyDescent="0.2"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</row>
    <row r="193" spans="6:49" ht="23" x14ac:dyDescent="0.2"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</row>
    <row r="194" spans="6:49" ht="23" x14ac:dyDescent="0.2"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</row>
    <row r="195" spans="6:49" ht="23" x14ac:dyDescent="0.2"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</row>
    <row r="196" spans="6:49" ht="23" x14ac:dyDescent="0.2"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</row>
    <row r="197" spans="6:49" ht="23" x14ac:dyDescent="0.2"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</row>
    <row r="198" spans="6:49" ht="23" x14ac:dyDescent="0.2"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</row>
    <row r="199" spans="6:49" ht="23" x14ac:dyDescent="0.2"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</row>
    <row r="200" spans="6:49" ht="23" x14ac:dyDescent="0.2"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</row>
    <row r="201" spans="6:49" ht="23" x14ac:dyDescent="0.2"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</row>
    <row r="202" spans="6:49" ht="23" x14ac:dyDescent="0.2"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</row>
    <row r="203" spans="6:49" ht="23" x14ac:dyDescent="0.2"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</row>
    <row r="204" spans="6:49" ht="23" x14ac:dyDescent="0.2"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</row>
    <row r="205" spans="6:49" ht="23" x14ac:dyDescent="0.2"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</row>
    <row r="206" spans="6:49" ht="23" x14ac:dyDescent="0.2"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</row>
    <row r="207" spans="6:49" ht="23" x14ac:dyDescent="0.2"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</row>
    <row r="208" spans="6:49" ht="23" x14ac:dyDescent="0.2"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</row>
    <row r="209" spans="6:49" ht="23" x14ac:dyDescent="0.2"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</row>
    <row r="210" spans="6:49" ht="23" x14ac:dyDescent="0.2"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</row>
    <row r="211" spans="6:49" ht="23" x14ac:dyDescent="0.2"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</row>
    <row r="212" spans="6:49" ht="23" x14ac:dyDescent="0.2"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</row>
    <row r="213" spans="6:49" ht="23" x14ac:dyDescent="0.2"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</row>
    <row r="214" spans="6:49" ht="23" x14ac:dyDescent="0.2"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</row>
    <row r="215" spans="6:49" ht="23" x14ac:dyDescent="0.2"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</row>
    <row r="216" spans="6:49" ht="23" x14ac:dyDescent="0.2"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</row>
    <row r="217" spans="6:49" ht="23" x14ac:dyDescent="0.2"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</row>
    <row r="218" spans="6:49" ht="23" x14ac:dyDescent="0.2"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</row>
    <row r="219" spans="6:49" ht="23" x14ac:dyDescent="0.2"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</row>
    <row r="220" spans="6:49" ht="23" x14ac:dyDescent="0.2"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</row>
    <row r="221" spans="6:49" ht="23" x14ac:dyDescent="0.2"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</row>
    <row r="222" spans="6:49" ht="23" x14ac:dyDescent="0.2"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</row>
    <row r="223" spans="6:49" ht="23" x14ac:dyDescent="0.2"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</row>
    <row r="224" spans="6:49" ht="23" x14ac:dyDescent="0.2"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</row>
    <row r="225" spans="6:49" ht="23" x14ac:dyDescent="0.2"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</row>
    <row r="226" spans="6:49" ht="23" x14ac:dyDescent="0.2"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</row>
    <row r="227" spans="6:49" ht="23" x14ac:dyDescent="0.2"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</row>
    <row r="228" spans="6:49" ht="23" x14ac:dyDescent="0.2"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</row>
    <row r="229" spans="6:49" ht="23" x14ac:dyDescent="0.2"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</row>
    <row r="230" spans="6:49" ht="23" x14ac:dyDescent="0.2"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</row>
    <row r="231" spans="6:49" ht="23" x14ac:dyDescent="0.2"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</row>
    <row r="232" spans="6:49" ht="23" x14ac:dyDescent="0.2"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</row>
    <row r="233" spans="6:49" ht="23" x14ac:dyDescent="0.2"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</row>
    <row r="234" spans="6:49" ht="23" x14ac:dyDescent="0.2"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</row>
    <row r="235" spans="6:49" ht="23" x14ac:dyDescent="0.2"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</row>
    <row r="236" spans="6:49" ht="23" x14ac:dyDescent="0.2"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</row>
    <row r="237" spans="6:49" ht="23" x14ac:dyDescent="0.2"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</row>
    <row r="238" spans="6:49" ht="23" x14ac:dyDescent="0.2"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</row>
    <row r="239" spans="6:49" ht="23" x14ac:dyDescent="0.2"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</row>
    <row r="240" spans="6:49" ht="23" x14ac:dyDescent="0.2"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</row>
    <row r="241" spans="6:49" ht="23" x14ac:dyDescent="0.2"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</row>
    <row r="242" spans="6:49" ht="23" x14ac:dyDescent="0.2"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</row>
    <row r="243" spans="6:49" ht="23" x14ac:dyDescent="0.2"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</row>
    <row r="244" spans="6:49" ht="23" x14ac:dyDescent="0.2"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</row>
    <row r="245" spans="6:49" ht="23" x14ac:dyDescent="0.2"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</row>
    <row r="246" spans="6:49" ht="23" x14ac:dyDescent="0.2"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</row>
    <row r="247" spans="6:49" ht="23" x14ac:dyDescent="0.2"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</row>
    <row r="248" spans="6:49" ht="23" x14ac:dyDescent="0.2"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</row>
    <row r="249" spans="6:49" ht="23" x14ac:dyDescent="0.2"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</row>
    <row r="250" spans="6:49" ht="23" x14ac:dyDescent="0.2"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</row>
    <row r="251" spans="6:49" ht="23" x14ac:dyDescent="0.2"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</row>
    <row r="252" spans="6:49" ht="23" x14ac:dyDescent="0.2"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</row>
    <row r="253" spans="6:49" ht="23" x14ac:dyDescent="0.2"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</row>
    <row r="254" spans="6:49" ht="23" x14ac:dyDescent="0.2"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</row>
    <row r="255" spans="6:49" ht="23" x14ac:dyDescent="0.2"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</row>
    <row r="256" spans="6:49" ht="23" x14ac:dyDescent="0.2"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</row>
    <row r="257" spans="6:49" ht="23" x14ac:dyDescent="0.2"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</row>
    <row r="258" spans="6:49" ht="23" x14ac:dyDescent="0.2"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</row>
    <row r="259" spans="6:49" ht="23" x14ac:dyDescent="0.2"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</row>
  </sheetData>
  <mergeCells count="13">
    <mergeCell ref="C48:D48"/>
    <mergeCell ref="E48:F48"/>
    <mergeCell ref="D1:H1"/>
    <mergeCell ref="E15:F15"/>
    <mergeCell ref="E31:F31"/>
    <mergeCell ref="D14:F14"/>
    <mergeCell ref="G14:H14"/>
    <mergeCell ref="C15:D15"/>
    <mergeCell ref="D30:F30"/>
    <mergeCell ref="G30:H30"/>
    <mergeCell ref="C31:D31"/>
    <mergeCell ref="D47:F47"/>
    <mergeCell ref="G47:H47"/>
  </mergeCells>
  <conditionalFormatting sqref="C17 C6:J12 D17:J28 F33:J44 H50:J52 H57:J57 F58:J58 I53:J56 F54 C50:F53 C54:D58 C59:J61">
    <cfRule type="beginsWith" dxfId="18" priority="21" operator="beginsWith" text="NA">
      <formula>LEFT(#REF!,2)="NA"</formula>
    </cfRule>
  </conditionalFormatting>
  <conditionalFormatting sqref="D36:D37 D44">
    <cfRule type="beginsWith" dxfId="17" priority="20" operator="beginsWith" text="NA">
      <formula>LEFT(#REF!,2)="NA"</formula>
    </cfRule>
  </conditionalFormatting>
  <conditionalFormatting sqref="C41:C44">
    <cfRule type="beginsWith" dxfId="16" priority="19" operator="beginsWith" text="NA">
      <formula>LEFT(#REF!,2)="NA"</formula>
    </cfRule>
  </conditionalFormatting>
  <conditionalFormatting sqref="E33:E44">
    <cfRule type="beginsWith" dxfId="15" priority="18" operator="beginsWith" text="NA">
      <formula>LEFT(#REF!,2)="NA"</formula>
    </cfRule>
  </conditionalFormatting>
  <conditionalFormatting sqref="C18:C28">
    <cfRule type="beginsWith" dxfId="14" priority="15" operator="beginsWith" text="NA">
      <formula>LEFT(#REF!,2)="NA"</formula>
    </cfRule>
  </conditionalFormatting>
  <conditionalFormatting sqref="C36:C40">
    <cfRule type="beginsWith" dxfId="13" priority="14" operator="beginsWith" text="NA">
      <formula>LEFT(#REF!,2)="NA"</formula>
    </cfRule>
  </conditionalFormatting>
  <conditionalFormatting sqref="C33:C35">
    <cfRule type="beginsWith" dxfId="12" priority="13" operator="beginsWith" text="NA">
      <formula>LEFT(#REF!,2)="NA"</formula>
    </cfRule>
  </conditionalFormatting>
  <conditionalFormatting sqref="D38:D40">
    <cfRule type="beginsWith" dxfId="11" priority="12" operator="beginsWith" text="NA">
      <formula>LEFT(#REF!,2)="NA"</formula>
    </cfRule>
  </conditionalFormatting>
  <conditionalFormatting sqref="D33:D35">
    <cfRule type="beginsWith" dxfId="10" priority="11" operator="beginsWith" text="NA">
      <formula>LEFT(#REF!,2)="NA"</formula>
    </cfRule>
  </conditionalFormatting>
  <conditionalFormatting sqref="D41:D43">
    <cfRule type="beginsWith" dxfId="9" priority="10" operator="beginsWith" text="NA">
      <formula>LEFT(#REF!,2)="NA"</formula>
    </cfRule>
  </conditionalFormatting>
  <conditionalFormatting sqref="G50">
    <cfRule type="beginsWith" dxfId="8" priority="9" operator="beginsWith" text="NA">
      <formula>LEFT(#REF!,2)="NA"</formula>
    </cfRule>
  </conditionalFormatting>
  <conditionalFormatting sqref="G51:G53">
    <cfRule type="beginsWith" dxfId="7" priority="8" operator="beginsWith" text="NA">
      <formula>LEFT(#REF!,2)="NA"</formula>
    </cfRule>
  </conditionalFormatting>
  <conditionalFormatting sqref="G54">
    <cfRule type="beginsWith" dxfId="6" priority="7" operator="beginsWith" text="NA">
      <formula>LEFT(#REF!,2)="NA"</formula>
    </cfRule>
  </conditionalFormatting>
  <conditionalFormatting sqref="F55:F56">
    <cfRule type="beginsWith" dxfId="5" priority="6" operator="beginsWith" text="NA">
      <formula>LEFT(#REF!,2)="NA"</formula>
    </cfRule>
  </conditionalFormatting>
  <conditionalFormatting sqref="F57">
    <cfRule type="beginsWith" dxfId="4" priority="5" operator="beginsWith" text="NA">
      <formula>LEFT(#REF!,2)="NA"</formula>
    </cfRule>
  </conditionalFormatting>
  <conditionalFormatting sqref="E56:E58">
    <cfRule type="beginsWith" dxfId="3" priority="4" operator="beginsWith" text="NA">
      <formula>LEFT(#REF!,2)="NA"</formula>
    </cfRule>
  </conditionalFormatting>
  <conditionalFormatting sqref="H53:H56">
    <cfRule type="beginsWith" dxfId="2" priority="3" operator="beginsWith" text="NA">
      <formula>LEFT(#REF!,2)="NA"</formula>
    </cfRule>
  </conditionalFormatting>
  <conditionalFormatting sqref="E54:E55">
    <cfRule type="beginsWith" dxfId="1" priority="2" operator="beginsWith" text="NA">
      <formula>LEFT(#REF!,2)="NA"</formula>
    </cfRule>
  </conditionalFormatting>
  <conditionalFormatting sqref="G55:G57">
    <cfRule type="beginsWith" dxfId="0" priority="1" operator="beginsWith" text="NA">
      <formula>LEFT(#REF!,2)="NA"</formula>
    </cfRule>
  </conditionalFormatting>
  <hyperlinks>
    <hyperlink ref="E4" location="Dashboard!A1" display="◄ Back to Main Page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AA395"/>
  <sheetViews>
    <sheetView topLeftCell="A2" workbookViewId="0">
      <selection activeCell="B24" sqref="B24"/>
    </sheetView>
  </sheetViews>
  <sheetFormatPr baseColWidth="10" defaultColWidth="8.83203125" defaultRowHeight="15" x14ac:dyDescent="0.2"/>
  <cols>
    <col min="1" max="1" width="4.1640625" customWidth="1"/>
    <col min="2" max="2" width="19.83203125" bestFit="1" customWidth="1"/>
    <col min="3" max="3" width="18.1640625" customWidth="1"/>
    <col min="4" max="4" width="17.83203125" customWidth="1"/>
    <col min="5" max="5" width="20.33203125" customWidth="1"/>
    <col min="6" max="6" width="17.83203125" customWidth="1"/>
    <col min="7" max="7" width="7.1640625" customWidth="1"/>
    <col min="8" max="9" width="17.83203125" customWidth="1"/>
    <col min="10" max="10" width="20.5" bestFit="1" customWidth="1"/>
    <col min="11" max="12" width="17.83203125" customWidth="1"/>
    <col min="13" max="13" width="32.33203125" customWidth="1"/>
    <col min="14" max="14" width="4.33203125" customWidth="1"/>
    <col min="16" max="16" width="33" customWidth="1"/>
  </cols>
  <sheetData>
    <row r="1" spans="1:27" s="15" customFormat="1" ht="26.25" customHeight="1" x14ac:dyDescent="0.2">
      <c r="B1" s="13"/>
      <c r="C1" s="259" t="str">
        <f>Dashboard!G2</f>
        <v>Neo Telecoms</v>
      </c>
      <c r="D1" s="259"/>
      <c r="E1" s="259"/>
      <c r="F1" s="259"/>
      <c r="G1" s="259"/>
      <c r="H1" s="259"/>
      <c r="I1" s="21"/>
      <c r="J1" s="21"/>
      <c r="K1" s="21"/>
      <c r="L1" s="21"/>
      <c r="M1" s="21"/>
      <c r="N1" s="21"/>
      <c r="Z1" s="24"/>
      <c r="AA1" s="24"/>
    </row>
    <row r="2" spans="1:27" s="15" customFormat="1" ht="15.5" customHeight="1" x14ac:dyDescent="0.15">
      <c r="B2" s="19"/>
      <c r="C2" s="20" t="str">
        <f>Dashboard!D3</f>
        <v>ANNUAL PERFORMANCE REPORTING</v>
      </c>
      <c r="D2" s="21"/>
      <c r="E2" s="21"/>
      <c r="F2" s="21"/>
      <c r="G2" s="21">
        <v>2018</v>
      </c>
      <c r="H2" s="21"/>
      <c r="I2" s="21"/>
      <c r="J2" s="21"/>
      <c r="K2" s="21"/>
      <c r="L2" s="21"/>
      <c r="M2" s="21"/>
    </row>
    <row r="3" spans="1:27" s="15" customFormat="1" ht="15.5" customHeight="1" x14ac:dyDescent="0.15">
      <c r="A3" s="25"/>
      <c r="B3" s="25"/>
      <c r="C3" s="26" t="s">
        <v>177</v>
      </c>
      <c r="D3" s="25"/>
      <c r="E3" s="25"/>
      <c r="F3" s="25"/>
      <c r="G3" s="25"/>
      <c r="H3" s="21"/>
      <c r="I3" s="21"/>
      <c r="J3" s="21"/>
      <c r="K3" s="21"/>
      <c r="L3" s="21"/>
      <c r="M3" s="21"/>
      <c r="N3" s="21"/>
    </row>
    <row r="4" spans="1:27" s="13" customFormat="1" ht="14.5" customHeight="1" x14ac:dyDescent="0.2">
      <c r="B4" s="30"/>
      <c r="C4" s="31"/>
      <c r="D4" s="32" t="s">
        <v>4</v>
      </c>
      <c r="E4" s="33"/>
      <c r="F4" s="33"/>
      <c r="G4" s="33"/>
      <c r="H4" s="33"/>
      <c r="I4" s="33"/>
      <c r="J4" s="33"/>
      <c r="K4" s="33"/>
      <c r="L4" s="33"/>
      <c r="M4" s="33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7" x14ac:dyDescent="0.2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7" ht="36.75" customHeight="1" x14ac:dyDescent="0.2">
      <c r="A6" s="64"/>
      <c r="B6" s="38" t="s">
        <v>160</v>
      </c>
      <c r="C6" s="38" t="s">
        <v>152</v>
      </c>
      <c r="D6" s="38" t="s">
        <v>153</v>
      </c>
      <c r="E6" s="38" t="s">
        <v>165</v>
      </c>
      <c r="F6" s="38" t="s">
        <v>161</v>
      </c>
      <c r="G6" s="39"/>
      <c r="H6" s="275" t="s">
        <v>155</v>
      </c>
      <c r="I6" s="275"/>
      <c r="J6" s="275"/>
      <c r="K6" s="275"/>
      <c r="L6" s="38" t="s">
        <v>154</v>
      </c>
      <c r="M6" s="38" t="s">
        <v>154</v>
      </c>
      <c r="N6" s="39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7" x14ac:dyDescent="0.2">
      <c r="A7" s="41"/>
      <c r="B7" s="151" t="s">
        <v>20</v>
      </c>
      <c r="C7" s="152">
        <v>325</v>
      </c>
      <c r="D7" s="152">
        <v>56</v>
      </c>
      <c r="E7" s="152">
        <f>SUM(B7,C7)</f>
        <v>325</v>
      </c>
      <c r="F7" s="152">
        <v>425</v>
      </c>
      <c r="G7" s="153"/>
      <c r="H7" s="170" t="s">
        <v>156</v>
      </c>
      <c r="I7" s="170" t="s">
        <v>157</v>
      </c>
      <c r="J7" s="170" t="s">
        <v>158</v>
      </c>
      <c r="K7" s="170" t="s">
        <v>159</v>
      </c>
      <c r="L7" s="170" t="s">
        <v>166</v>
      </c>
      <c r="M7" s="170"/>
      <c r="N7" s="46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7" x14ac:dyDescent="0.2">
      <c r="A8" s="47">
        <v>1</v>
      </c>
      <c r="B8" s="154"/>
      <c r="C8" s="155"/>
      <c r="D8" s="155"/>
      <c r="E8" s="155"/>
      <c r="F8" s="155"/>
      <c r="G8" s="156"/>
      <c r="H8" s="163">
        <v>3180.05</v>
      </c>
      <c r="I8" s="163">
        <v>259.75</v>
      </c>
      <c r="J8" s="163">
        <v>58</v>
      </c>
      <c r="K8" s="163">
        <v>405</v>
      </c>
      <c r="L8" s="163">
        <v>428.2</v>
      </c>
      <c r="M8" s="163">
        <v>4282</v>
      </c>
      <c r="N8" s="52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7" x14ac:dyDescent="0.2">
      <c r="A9" s="41"/>
      <c r="B9" s="151" t="s">
        <v>21</v>
      </c>
      <c r="C9" s="152">
        <v>168</v>
      </c>
      <c r="D9" s="152">
        <v>0</v>
      </c>
      <c r="E9" s="152">
        <f>SUM(B9,C9)</f>
        <v>168</v>
      </c>
      <c r="F9" s="152">
        <v>52</v>
      </c>
      <c r="G9" s="153"/>
      <c r="H9" s="152"/>
      <c r="I9" s="152"/>
      <c r="J9" s="152"/>
      <c r="K9" s="152"/>
      <c r="L9" s="152"/>
      <c r="M9" s="152"/>
      <c r="N9" s="46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7" x14ac:dyDescent="0.2">
      <c r="A10" s="47">
        <v>1</v>
      </c>
      <c r="B10" s="154"/>
      <c r="C10" s="155"/>
      <c r="D10" s="155"/>
      <c r="E10" s="155"/>
      <c r="F10" s="155"/>
      <c r="G10" s="156"/>
      <c r="H10" s="276"/>
      <c r="I10" s="276"/>
      <c r="J10" s="276"/>
      <c r="K10" s="276"/>
      <c r="L10" s="276"/>
      <c r="M10" s="276"/>
      <c r="N10" s="52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7" x14ac:dyDescent="0.2">
      <c r="A11" s="47"/>
      <c r="B11" s="151" t="s">
        <v>22</v>
      </c>
      <c r="C11" s="152">
        <v>148</v>
      </c>
      <c r="D11" s="152">
        <v>0</v>
      </c>
      <c r="E11" s="152">
        <f>SUM(B11,C11)</f>
        <v>148</v>
      </c>
      <c r="F11" s="152">
        <v>41</v>
      </c>
      <c r="G11" s="153"/>
      <c r="H11" s="277"/>
      <c r="I11" s="277"/>
      <c r="J11" s="277"/>
      <c r="K11" s="277"/>
      <c r="L11" s="277"/>
      <c r="M11" s="277"/>
      <c r="N11" s="46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7" x14ac:dyDescent="0.2">
      <c r="A12" s="47">
        <v>3</v>
      </c>
      <c r="B12" s="154"/>
      <c r="C12" s="155"/>
      <c r="D12" s="155"/>
      <c r="E12" s="155"/>
      <c r="F12" s="155"/>
      <c r="G12" s="156"/>
      <c r="H12" s="277"/>
      <c r="I12" s="277"/>
      <c r="J12" s="277"/>
      <c r="K12" s="277"/>
      <c r="L12" s="277"/>
      <c r="M12" s="277"/>
      <c r="N12" s="52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7" x14ac:dyDescent="0.2">
      <c r="A13" s="47"/>
      <c r="B13" s="151" t="s">
        <v>23</v>
      </c>
      <c r="C13" s="152">
        <v>103</v>
      </c>
      <c r="D13" s="152">
        <v>23</v>
      </c>
      <c r="E13" s="152">
        <f>SUM(B13,C13)</f>
        <v>103</v>
      </c>
      <c r="F13" s="152">
        <v>124</v>
      </c>
      <c r="G13" s="153"/>
      <c r="H13" s="277"/>
      <c r="I13" s="277"/>
      <c r="J13" s="277"/>
      <c r="K13" s="277"/>
      <c r="L13" s="277"/>
      <c r="M13" s="277"/>
      <c r="N13" s="46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7" ht="15" customHeight="1" x14ac:dyDescent="0.2">
      <c r="A14" s="47">
        <v>4</v>
      </c>
      <c r="B14" s="154"/>
      <c r="C14" s="155"/>
      <c r="D14" s="155"/>
      <c r="E14" s="155"/>
      <c r="F14" s="155"/>
      <c r="G14" s="156"/>
      <c r="H14" s="277"/>
      <c r="I14" s="277"/>
      <c r="J14" s="277"/>
      <c r="K14" s="277"/>
      <c r="L14" s="277"/>
      <c r="M14" s="277"/>
      <c r="N14" s="52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7" x14ac:dyDescent="0.2">
      <c r="A15" s="47"/>
      <c r="B15" s="151" t="s">
        <v>24</v>
      </c>
      <c r="C15" s="152">
        <v>433</v>
      </c>
      <c r="D15" s="152">
        <v>58</v>
      </c>
      <c r="E15" s="152">
        <f>SUM(B15,C15)</f>
        <v>433</v>
      </c>
      <c r="F15" s="152">
        <v>435</v>
      </c>
      <c r="G15" s="153"/>
      <c r="H15" s="277"/>
      <c r="I15" s="277"/>
      <c r="J15" s="277"/>
      <c r="K15" s="277"/>
      <c r="L15" s="277"/>
      <c r="M15" s="277"/>
      <c r="N15" s="46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7" x14ac:dyDescent="0.2">
      <c r="A16" s="47">
        <v>5</v>
      </c>
      <c r="B16" s="154"/>
      <c r="C16" s="155"/>
      <c r="D16" s="155"/>
      <c r="E16" s="155"/>
      <c r="F16" s="155"/>
      <c r="G16" s="156"/>
      <c r="H16" s="277"/>
      <c r="I16" s="277"/>
      <c r="J16" s="277"/>
      <c r="K16" s="277"/>
      <c r="L16" s="277"/>
      <c r="M16" s="277"/>
      <c r="N16" s="52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x14ac:dyDescent="0.2">
      <c r="A17" s="47"/>
      <c r="B17" s="151" t="s">
        <v>25</v>
      </c>
      <c r="C17" s="152">
        <v>108</v>
      </c>
      <c r="D17" s="152">
        <v>28</v>
      </c>
      <c r="E17" s="152">
        <f>SUM(B17,C17)</f>
        <v>108</v>
      </c>
      <c r="F17" s="152">
        <v>55</v>
      </c>
      <c r="G17" s="153"/>
      <c r="H17" s="277"/>
      <c r="I17" s="277"/>
      <c r="J17" s="277"/>
      <c r="K17" s="277"/>
      <c r="L17" s="277"/>
      <c r="M17" s="277"/>
      <c r="N17" s="46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x14ac:dyDescent="0.2">
      <c r="A18" s="47">
        <v>6</v>
      </c>
      <c r="B18" s="154"/>
      <c r="C18" s="155"/>
      <c r="D18" s="155"/>
      <c r="E18" s="155"/>
      <c r="F18" s="155"/>
      <c r="G18" s="156"/>
      <c r="H18" s="277"/>
      <c r="I18" s="277"/>
      <c r="J18" s="277"/>
      <c r="K18" s="277"/>
      <c r="L18" s="277"/>
      <c r="M18" s="277"/>
      <c r="N18" s="52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x14ac:dyDescent="0.2">
      <c r="A19" s="41"/>
      <c r="B19" s="151" t="s">
        <v>26</v>
      </c>
      <c r="C19" s="152">
        <v>189</v>
      </c>
      <c r="D19" s="152">
        <v>0</v>
      </c>
      <c r="E19" s="152">
        <f>SUM(B19,C19)</f>
        <v>189</v>
      </c>
      <c r="F19" s="152">
        <v>23</v>
      </c>
      <c r="G19" s="153"/>
      <c r="H19" s="277"/>
      <c r="I19" s="277"/>
      <c r="J19" s="277"/>
      <c r="K19" s="277"/>
      <c r="L19" s="277"/>
      <c r="M19" s="277"/>
      <c r="N19" s="46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x14ac:dyDescent="0.2">
      <c r="A20" s="47">
        <v>7</v>
      </c>
      <c r="B20" s="154"/>
      <c r="C20" s="155"/>
      <c r="D20" s="155"/>
      <c r="E20" s="155"/>
      <c r="F20" s="155"/>
      <c r="G20" s="156"/>
      <c r="H20" s="277"/>
      <c r="I20" s="277"/>
      <c r="J20" s="277"/>
      <c r="K20" s="277"/>
      <c r="L20" s="277"/>
      <c r="M20" s="277"/>
      <c r="N20" s="52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x14ac:dyDescent="0.2">
      <c r="A21" s="41"/>
      <c r="B21" s="151" t="s">
        <v>35</v>
      </c>
      <c r="C21" s="152">
        <v>163</v>
      </c>
      <c r="D21" s="152">
        <v>85</v>
      </c>
      <c r="E21" s="152">
        <f>SUM(B21,C21)</f>
        <v>163</v>
      </c>
      <c r="F21" s="152">
        <v>44</v>
      </c>
      <c r="G21" s="153"/>
      <c r="H21" s="277"/>
      <c r="I21" s="277"/>
      <c r="J21" s="277"/>
      <c r="K21" s="277"/>
      <c r="L21" s="277"/>
      <c r="M21" s="277"/>
      <c r="N21" s="46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x14ac:dyDescent="0.2">
      <c r="A22" s="47">
        <v>8</v>
      </c>
      <c r="B22" s="154"/>
      <c r="C22" s="155"/>
      <c r="D22" s="155"/>
      <c r="E22" s="155"/>
      <c r="F22" s="155"/>
      <c r="G22" s="156"/>
      <c r="H22" s="277"/>
      <c r="I22" s="277"/>
      <c r="J22" s="277"/>
      <c r="K22" s="277"/>
      <c r="L22" s="277"/>
      <c r="M22" s="277"/>
      <c r="N22" s="52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x14ac:dyDescent="0.2">
      <c r="A23" s="47"/>
      <c r="B23" s="151" t="s">
        <v>38</v>
      </c>
      <c r="C23" s="152">
        <v>0</v>
      </c>
      <c r="D23" s="152">
        <v>0</v>
      </c>
      <c r="E23" s="152"/>
      <c r="F23" s="152"/>
      <c r="G23" s="153"/>
      <c r="H23" s="277"/>
      <c r="I23" s="277"/>
      <c r="J23" s="277"/>
      <c r="K23" s="277"/>
      <c r="L23" s="277"/>
      <c r="M23" s="277"/>
      <c r="N23" s="46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s="166" customFormat="1" x14ac:dyDescent="0.2">
      <c r="A24" s="162">
        <v>9</v>
      </c>
      <c r="B24" s="154" t="s">
        <v>162</v>
      </c>
      <c r="C24" s="163">
        <f>SUM(C7:C23)</f>
        <v>1637</v>
      </c>
      <c r="D24" s="163">
        <f>SUM(D7:D23)</f>
        <v>250</v>
      </c>
      <c r="E24" s="163">
        <f t="shared" ref="E24:F24" si="0">SUM(E7:E23)</f>
        <v>1637</v>
      </c>
      <c r="F24" s="163">
        <f t="shared" si="0"/>
        <v>1199</v>
      </c>
      <c r="G24" s="164"/>
      <c r="H24" s="277"/>
      <c r="I24" s="277"/>
      <c r="J24" s="277"/>
      <c r="K24" s="277"/>
      <c r="L24" s="277"/>
      <c r="M24" s="277"/>
      <c r="N24" s="16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x14ac:dyDescent="0.2">
      <c r="A25" s="47"/>
      <c r="B25" s="157"/>
      <c r="C25" s="158"/>
      <c r="D25" s="158"/>
      <c r="E25" s="158"/>
      <c r="F25" s="158"/>
      <c r="G25" s="156"/>
      <c r="H25" s="277"/>
      <c r="I25" s="277"/>
      <c r="J25" s="277"/>
      <c r="K25" s="277"/>
      <c r="L25" s="277"/>
      <c r="M25" s="277"/>
      <c r="N25" s="52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x14ac:dyDescent="0.2">
      <c r="A26" s="47"/>
      <c r="B26" s="151" t="s">
        <v>40</v>
      </c>
      <c r="C26" s="152">
        <v>125</v>
      </c>
      <c r="D26" s="152">
        <v>63</v>
      </c>
      <c r="E26" s="152">
        <f>SUM(B26,C26)</f>
        <v>125</v>
      </c>
      <c r="F26" s="152">
        <v>26</v>
      </c>
      <c r="G26" s="153"/>
      <c r="H26" s="277"/>
      <c r="I26" s="277"/>
      <c r="J26" s="277"/>
      <c r="K26" s="277"/>
      <c r="L26" s="277"/>
      <c r="M26" s="277"/>
      <c r="N26" s="46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x14ac:dyDescent="0.2">
      <c r="A27" s="47">
        <v>10</v>
      </c>
      <c r="B27" s="154"/>
      <c r="C27" s="155"/>
      <c r="D27" s="155"/>
      <c r="E27" s="155"/>
      <c r="F27" s="155"/>
      <c r="G27" s="156"/>
      <c r="H27" s="277"/>
      <c r="I27" s="277"/>
      <c r="J27" s="277"/>
      <c r="K27" s="277"/>
      <c r="L27" s="277"/>
      <c r="M27" s="277"/>
      <c r="N27" s="52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x14ac:dyDescent="0.2">
      <c r="A28" s="47"/>
      <c r="B28" s="151" t="s">
        <v>41</v>
      </c>
      <c r="C28" s="152">
        <v>458</v>
      </c>
      <c r="D28" s="152">
        <v>78</v>
      </c>
      <c r="E28" s="152">
        <f>SUM(B28,C28)</f>
        <v>458</v>
      </c>
      <c r="F28" s="152">
        <v>352</v>
      </c>
      <c r="G28" s="153"/>
      <c r="H28" s="277"/>
      <c r="I28" s="277"/>
      <c r="J28" s="277"/>
      <c r="K28" s="277"/>
      <c r="L28" s="277"/>
      <c r="M28" s="277"/>
      <c r="N28" s="46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x14ac:dyDescent="0.2">
      <c r="A29" s="47">
        <v>11</v>
      </c>
      <c r="B29" s="154"/>
      <c r="C29" s="155"/>
      <c r="D29" s="155"/>
      <c r="E29" s="155"/>
      <c r="F29" s="155"/>
      <c r="G29" s="156"/>
      <c r="H29" s="277"/>
      <c r="I29" s="277"/>
      <c r="J29" s="277"/>
      <c r="K29" s="277"/>
      <c r="L29" s="277"/>
      <c r="M29" s="277"/>
      <c r="N29" s="52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x14ac:dyDescent="0.2">
      <c r="A30" s="41"/>
      <c r="B30" s="151" t="s">
        <v>42</v>
      </c>
      <c r="C30" s="152">
        <v>89</v>
      </c>
      <c r="D30" s="152">
        <v>0</v>
      </c>
      <c r="E30" s="152">
        <f>SUM(B30,C30)</f>
        <v>89</v>
      </c>
      <c r="F30" s="152">
        <v>79</v>
      </c>
      <c r="G30" s="153"/>
      <c r="H30" s="277"/>
      <c r="I30" s="277"/>
      <c r="J30" s="277"/>
      <c r="K30" s="277"/>
      <c r="L30" s="277"/>
      <c r="M30" s="277"/>
      <c r="N30" s="46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x14ac:dyDescent="0.2">
      <c r="A31" s="47">
        <v>12</v>
      </c>
      <c r="B31" s="154"/>
      <c r="C31" s="155"/>
      <c r="D31" s="155"/>
      <c r="E31" s="155"/>
      <c r="F31" s="155"/>
      <c r="G31" s="156"/>
      <c r="H31" s="278"/>
      <c r="I31" s="278"/>
      <c r="J31" s="278"/>
      <c r="K31" s="278"/>
      <c r="L31" s="278"/>
      <c r="M31" s="278"/>
      <c r="N31" s="52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5" customHeight="1" x14ac:dyDescent="0.2">
      <c r="A32" s="47"/>
      <c r="B32" s="151" t="s">
        <v>43</v>
      </c>
      <c r="C32" s="152">
        <v>102</v>
      </c>
      <c r="D32" s="152">
        <v>45</v>
      </c>
      <c r="E32" s="152">
        <f>SUM(B32,C32)</f>
        <v>102</v>
      </c>
      <c r="F32" s="152">
        <v>98</v>
      </c>
      <c r="G32" s="153"/>
      <c r="H32" s="270" t="s">
        <v>168</v>
      </c>
      <c r="I32" s="270"/>
      <c r="J32" s="270"/>
      <c r="K32" s="38"/>
      <c r="L32" s="38" t="s">
        <v>169</v>
      </c>
      <c r="M32" s="38"/>
      <c r="N32" s="46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x14ac:dyDescent="0.2">
      <c r="A33" s="47">
        <v>13</v>
      </c>
      <c r="B33" s="154"/>
      <c r="C33" s="155"/>
      <c r="D33" s="155"/>
      <c r="E33" s="155"/>
      <c r="F33" s="155"/>
      <c r="G33" s="156"/>
      <c r="H33" s="170" t="s">
        <v>170</v>
      </c>
      <c r="I33" s="170" t="s">
        <v>171</v>
      </c>
      <c r="J33" s="170" t="s">
        <v>175</v>
      </c>
      <c r="K33" s="170" t="s">
        <v>173</v>
      </c>
      <c r="L33" s="170" t="s">
        <v>174</v>
      </c>
      <c r="M33" s="170"/>
      <c r="N33" s="52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x14ac:dyDescent="0.2">
      <c r="A34" s="47"/>
      <c r="B34" s="151" t="s">
        <v>44</v>
      </c>
      <c r="C34" s="152">
        <v>108</v>
      </c>
      <c r="D34" s="152">
        <v>28</v>
      </c>
      <c r="E34" s="152">
        <f>SUM(B34,C34)</f>
        <v>108</v>
      </c>
      <c r="F34" s="152">
        <v>120</v>
      </c>
      <c r="G34" s="153"/>
      <c r="H34" s="163">
        <v>81</v>
      </c>
      <c r="I34" s="163">
        <v>2776</v>
      </c>
      <c r="J34" s="163">
        <v>348</v>
      </c>
      <c r="K34" s="163">
        <v>73</v>
      </c>
      <c r="L34" s="163">
        <f>SUM(H34:K34)</f>
        <v>3278</v>
      </c>
      <c r="M34" s="163"/>
      <c r="N34" s="46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x14ac:dyDescent="0.2">
      <c r="A35" s="47">
        <v>14</v>
      </c>
      <c r="B35" s="154"/>
      <c r="C35" s="155"/>
      <c r="D35" s="155"/>
      <c r="E35" s="155"/>
      <c r="F35" s="155"/>
      <c r="G35" s="156"/>
      <c r="H35" s="271" t="s">
        <v>172</v>
      </c>
      <c r="I35" s="271"/>
      <c r="J35" s="271"/>
      <c r="K35" s="271"/>
      <c r="L35" s="271"/>
      <c r="M35" s="271"/>
      <c r="N35" s="52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x14ac:dyDescent="0.2">
      <c r="A36" s="47"/>
      <c r="B36" s="151" t="s">
        <v>45</v>
      </c>
      <c r="C36" s="152">
        <v>138</v>
      </c>
      <c r="D36" s="152">
        <v>0</v>
      </c>
      <c r="E36" s="152">
        <f>SUM(B36,C36)</f>
        <v>138</v>
      </c>
      <c r="F36" s="152">
        <v>25</v>
      </c>
      <c r="G36" s="153"/>
      <c r="H36" s="271" t="s">
        <v>176</v>
      </c>
      <c r="I36" s="271"/>
      <c r="J36" s="271"/>
      <c r="K36" s="271"/>
      <c r="L36" s="271"/>
      <c r="M36" s="271"/>
      <c r="N36" s="46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 x14ac:dyDescent="0.2">
      <c r="A37" s="47">
        <v>15</v>
      </c>
      <c r="B37" s="154"/>
      <c r="C37" s="155"/>
      <c r="D37" s="155"/>
      <c r="E37" s="155"/>
      <c r="F37" s="155"/>
      <c r="G37" s="156"/>
      <c r="H37" s="272"/>
      <c r="I37" s="272"/>
      <c r="J37" s="272"/>
      <c r="K37" s="272"/>
      <c r="L37" s="272"/>
      <c r="M37" s="272"/>
      <c r="N37" s="52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 x14ac:dyDescent="0.2">
      <c r="A38" s="47"/>
      <c r="B38" s="151" t="s">
        <v>46</v>
      </c>
      <c r="C38" s="152">
        <v>133</v>
      </c>
      <c r="D38" s="152">
        <v>27</v>
      </c>
      <c r="E38" s="152">
        <f>SUM(B38,C38)</f>
        <v>133</v>
      </c>
      <c r="F38" s="152">
        <v>26</v>
      </c>
      <c r="G38" s="153"/>
      <c r="H38" s="273"/>
      <c r="I38" s="273"/>
      <c r="J38" s="273"/>
      <c r="K38" s="273"/>
      <c r="L38" s="273"/>
      <c r="M38" s="273"/>
      <c r="N38" s="46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 x14ac:dyDescent="0.2">
      <c r="A39" s="47">
        <v>16</v>
      </c>
      <c r="B39" s="154"/>
      <c r="C39" s="155"/>
      <c r="D39" s="155"/>
      <c r="E39" s="155"/>
      <c r="F39" s="155"/>
      <c r="G39" s="156"/>
      <c r="H39" s="273"/>
      <c r="I39" s="273"/>
      <c r="J39" s="273"/>
      <c r="K39" s="273"/>
      <c r="L39" s="273"/>
      <c r="M39" s="273"/>
      <c r="N39" s="52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 x14ac:dyDescent="0.2">
      <c r="A40" s="47"/>
      <c r="B40" s="151" t="s">
        <v>47</v>
      </c>
      <c r="C40" s="152">
        <v>139</v>
      </c>
      <c r="D40" s="152">
        <v>78</v>
      </c>
      <c r="E40" s="152">
        <f>SUM(B40,C40)</f>
        <v>139</v>
      </c>
      <c r="F40" s="152">
        <v>48</v>
      </c>
      <c r="G40" s="153"/>
      <c r="H40" s="273"/>
      <c r="I40" s="273"/>
      <c r="J40" s="273"/>
      <c r="K40" s="273"/>
      <c r="L40" s="273"/>
      <c r="M40" s="273"/>
      <c r="N40" s="46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s="166" customFormat="1" x14ac:dyDescent="0.2">
      <c r="A41" s="162">
        <v>17</v>
      </c>
      <c r="B41" s="154" t="s">
        <v>163</v>
      </c>
      <c r="C41" s="163">
        <f>SUM(C26:C40)</f>
        <v>1292</v>
      </c>
      <c r="D41" s="163">
        <f>SUM(D26:D40)</f>
        <v>319</v>
      </c>
      <c r="E41" s="163">
        <f t="shared" ref="E41:F41" si="1">SUM(E26:E40)</f>
        <v>1292</v>
      </c>
      <c r="F41" s="163">
        <f t="shared" si="1"/>
        <v>774</v>
      </c>
      <c r="G41" s="164"/>
      <c r="H41" s="273"/>
      <c r="I41" s="273"/>
      <c r="J41" s="273"/>
      <c r="K41" s="273"/>
      <c r="L41" s="273"/>
      <c r="M41" s="273"/>
      <c r="N41" s="16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 x14ac:dyDescent="0.2">
      <c r="A42" s="47"/>
      <c r="B42" s="159"/>
      <c r="C42" s="160"/>
      <c r="D42" s="160"/>
      <c r="E42" s="160"/>
      <c r="F42" s="160"/>
      <c r="G42" s="156"/>
      <c r="H42" s="273"/>
      <c r="I42" s="273"/>
      <c r="J42" s="273"/>
      <c r="K42" s="273"/>
      <c r="L42" s="273"/>
      <c r="M42" s="273"/>
      <c r="N42" s="52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 x14ac:dyDescent="0.2">
      <c r="A43" s="47"/>
      <c r="B43" s="151" t="s">
        <v>56</v>
      </c>
      <c r="C43" s="152">
        <v>869</v>
      </c>
      <c r="D43" s="152">
        <v>15</v>
      </c>
      <c r="E43" s="152">
        <f>SUM(B43,C43)</f>
        <v>869</v>
      </c>
      <c r="F43" s="152">
        <v>421</v>
      </c>
      <c r="G43" s="153"/>
      <c r="H43" s="273"/>
      <c r="I43" s="273"/>
      <c r="J43" s="273"/>
      <c r="K43" s="273"/>
      <c r="L43" s="273"/>
      <c r="M43" s="273"/>
      <c r="N43" s="46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 x14ac:dyDescent="0.2">
      <c r="A44" s="47">
        <v>18</v>
      </c>
      <c r="B44" s="154"/>
      <c r="C44" s="155"/>
      <c r="D44" s="155"/>
      <c r="E44" s="155"/>
      <c r="F44" s="155"/>
      <c r="G44" s="156"/>
      <c r="H44" s="273"/>
      <c r="I44" s="273"/>
      <c r="J44" s="273"/>
      <c r="K44" s="273"/>
      <c r="L44" s="273"/>
      <c r="M44" s="273"/>
      <c r="N44" s="52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 x14ac:dyDescent="0.2">
      <c r="A45" s="47"/>
      <c r="B45" s="151" t="s">
        <v>57</v>
      </c>
      <c r="C45" s="152">
        <v>125</v>
      </c>
      <c r="D45" s="152">
        <v>86</v>
      </c>
      <c r="E45" s="152">
        <f>SUM(B45,C45)</f>
        <v>125</v>
      </c>
      <c r="F45" s="152">
        <v>100</v>
      </c>
      <c r="G45" s="153"/>
      <c r="H45" s="273"/>
      <c r="I45" s="273"/>
      <c r="J45" s="273"/>
      <c r="K45" s="273"/>
      <c r="L45" s="273"/>
      <c r="M45" s="273"/>
      <c r="N45" s="46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pans="1:25" x14ac:dyDescent="0.2">
      <c r="A46" s="47">
        <v>19</v>
      </c>
      <c r="B46" s="154"/>
      <c r="C46" s="155"/>
      <c r="D46" s="155"/>
      <c r="E46" s="155"/>
      <c r="F46" s="155"/>
      <c r="G46" s="156"/>
      <c r="H46" s="273"/>
      <c r="I46" s="273"/>
      <c r="J46" s="273"/>
      <c r="K46" s="273"/>
      <c r="L46" s="273"/>
      <c r="M46" s="273"/>
      <c r="N46" s="52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pans="1:25" x14ac:dyDescent="0.2">
      <c r="A47" s="47"/>
      <c r="B47" s="151" t="s">
        <v>58</v>
      </c>
      <c r="C47" s="152">
        <v>235</v>
      </c>
      <c r="D47" s="152">
        <v>47</v>
      </c>
      <c r="E47" s="152">
        <f>SUM(B47,C47)</f>
        <v>235</v>
      </c>
      <c r="F47" s="152">
        <v>235</v>
      </c>
      <c r="G47" s="153"/>
      <c r="H47" s="273"/>
      <c r="I47" s="273"/>
      <c r="J47" s="273"/>
      <c r="K47" s="273"/>
      <c r="L47" s="273"/>
      <c r="M47" s="273"/>
      <c r="N47" s="46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25" x14ac:dyDescent="0.2">
      <c r="A48" s="47">
        <v>20</v>
      </c>
      <c r="B48" s="154"/>
      <c r="C48" s="155"/>
      <c r="D48" s="155"/>
      <c r="E48" s="155"/>
      <c r="F48" s="155"/>
      <c r="G48" s="156"/>
      <c r="H48" s="273"/>
      <c r="I48" s="273"/>
      <c r="J48" s="273"/>
      <c r="K48" s="273"/>
      <c r="L48" s="273"/>
      <c r="M48" s="273"/>
      <c r="N48" s="52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</row>
    <row r="49" spans="1:25" x14ac:dyDescent="0.2">
      <c r="A49" s="47"/>
      <c r="B49" s="151" t="s">
        <v>59</v>
      </c>
      <c r="C49" s="152">
        <v>124</v>
      </c>
      <c r="D49" s="152">
        <v>43</v>
      </c>
      <c r="E49" s="152">
        <f>SUM(B49,C49)</f>
        <v>124</v>
      </c>
      <c r="F49" s="152">
        <v>128</v>
      </c>
      <c r="G49" s="153"/>
      <c r="H49" s="273"/>
      <c r="I49" s="273"/>
      <c r="J49" s="273"/>
      <c r="K49" s="273"/>
      <c r="L49" s="273"/>
      <c r="M49" s="273"/>
      <c r="N49" s="46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</row>
    <row r="50" spans="1:25" x14ac:dyDescent="0.2">
      <c r="A50" s="47">
        <v>21</v>
      </c>
      <c r="B50" s="154"/>
      <c r="C50" s="155"/>
      <c r="D50" s="155"/>
      <c r="E50" s="155"/>
      <c r="F50" s="155"/>
      <c r="G50" s="156"/>
      <c r="H50" s="273"/>
      <c r="I50" s="273"/>
      <c r="J50" s="273"/>
      <c r="K50" s="273"/>
      <c r="L50" s="273"/>
      <c r="M50" s="273"/>
      <c r="N50" s="52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</row>
    <row r="51" spans="1:25" x14ac:dyDescent="0.2">
      <c r="A51" s="47"/>
      <c r="B51" s="151"/>
      <c r="C51" s="152"/>
      <c r="D51" s="152"/>
      <c r="E51" s="152"/>
      <c r="F51" s="152"/>
      <c r="G51" s="153"/>
      <c r="H51" s="273"/>
      <c r="I51" s="273"/>
      <c r="J51" s="273"/>
      <c r="K51" s="273"/>
      <c r="L51" s="273"/>
      <c r="M51" s="273"/>
      <c r="N51" s="46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 s="166" customFormat="1" x14ac:dyDescent="0.2">
      <c r="A52" s="162">
        <v>22</v>
      </c>
      <c r="B52" s="154" t="s">
        <v>164</v>
      </c>
      <c r="C52" s="163">
        <f>SUM(C43:C51)</f>
        <v>1353</v>
      </c>
      <c r="D52" s="163">
        <f>SUM(D43:D51)</f>
        <v>191</v>
      </c>
      <c r="E52" s="163">
        <f t="shared" ref="E52" si="2">SUM(E43:E51)</f>
        <v>1353</v>
      </c>
      <c r="F52" s="163">
        <f>SUM(F43:F51)</f>
        <v>884</v>
      </c>
      <c r="G52" s="164"/>
      <c r="H52" s="273"/>
      <c r="I52" s="273"/>
      <c r="J52" s="273"/>
      <c r="K52" s="273"/>
      <c r="L52" s="273"/>
      <c r="M52" s="273"/>
      <c r="N52" s="16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</row>
    <row r="53" spans="1:25" ht="16" x14ac:dyDescent="0.2">
      <c r="A53" s="47"/>
      <c r="B53" s="169" t="s">
        <v>167</v>
      </c>
      <c r="C53" s="152"/>
      <c r="D53" s="152"/>
      <c r="E53" s="169">
        <f>SUM(E24,E41,E52)</f>
        <v>4282</v>
      </c>
      <c r="F53" s="169">
        <f>SUM(F24,F41,F52)</f>
        <v>2857</v>
      </c>
      <c r="G53" s="153"/>
      <c r="H53" s="273"/>
      <c r="I53" s="273"/>
      <c r="J53" s="273"/>
      <c r="K53" s="273"/>
      <c r="L53" s="273"/>
      <c r="M53" s="273"/>
      <c r="N53" s="46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 x14ac:dyDescent="0.2">
      <c r="A54" s="55"/>
      <c r="B54" s="55"/>
      <c r="C54" s="55"/>
      <c r="D54" s="55"/>
      <c r="E54" s="55"/>
      <c r="F54" s="55"/>
      <c r="G54" s="46"/>
      <c r="H54" s="55"/>
      <c r="I54" s="55"/>
      <c r="J54" s="55"/>
      <c r="K54" s="55"/>
      <c r="L54" s="55"/>
      <c r="M54" s="55"/>
      <c r="N54" s="46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1:25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5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5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5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5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5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5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5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5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</sheetData>
  <mergeCells count="8">
    <mergeCell ref="C1:H1"/>
    <mergeCell ref="H32:J32"/>
    <mergeCell ref="H35:M35"/>
    <mergeCell ref="H36:M36"/>
    <mergeCell ref="H37:M53"/>
    <mergeCell ref="A5:M5"/>
    <mergeCell ref="H6:K6"/>
    <mergeCell ref="H10:M31"/>
  </mergeCells>
  <hyperlinks>
    <hyperlink ref="D4" location="Dashboard!A1" display="◄ Back to Main Page" xr:uid="{00000000-0004-0000-0500-000000000000}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</sheetPr>
  <dimension ref="A1:J56"/>
  <sheetViews>
    <sheetView topLeftCell="A32" zoomScaleNormal="100" workbookViewId="0">
      <selection activeCell="C24" sqref="C24"/>
    </sheetView>
  </sheetViews>
  <sheetFormatPr baseColWidth="10" defaultColWidth="8.83203125" defaultRowHeight="15" x14ac:dyDescent="0.2"/>
  <cols>
    <col min="1" max="1" width="3.5" customWidth="1"/>
    <col min="2" max="2" width="19.83203125" bestFit="1" customWidth="1"/>
    <col min="3" max="3" width="22.6640625" customWidth="1"/>
    <col min="4" max="5" width="17.83203125" customWidth="1"/>
    <col min="6" max="7" width="23.6640625" customWidth="1"/>
    <col min="8" max="8" width="21.1640625" customWidth="1"/>
    <col min="9" max="9" width="25.5" customWidth="1"/>
    <col min="10" max="10" width="3.5" customWidth="1"/>
    <col min="12" max="12" width="13.5" customWidth="1"/>
  </cols>
  <sheetData>
    <row r="1" spans="1:10" s="15" customFormat="1" ht="26.25" customHeight="1" x14ac:dyDescent="0.15">
      <c r="B1" s="13"/>
      <c r="C1" s="259" t="str">
        <f>Dashboard!G2</f>
        <v>Neo Telecoms</v>
      </c>
      <c r="D1" s="259"/>
      <c r="E1" s="259"/>
      <c r="F1" s="259"/>
      <c r="G1" s="259"/>
      <c r="H1" s="259"/>
      <c r="I1" s="259"/>
    </row>
    <row r="2" spans="1:10" s="15" customFormat="1" ht="15.5" customHeight="1" x14ac:dyDescent="0.15">
      <c r="B2" s="19"/>
      <c r="C2" s="20" t="str">
        <f>Dashboard!D3</f>
        <v>ANNUAL PERFORMANCE REPORTING</v>
      </c>
      <c r="D2" s="21"/>
      <c r="E2" s="21"/>
      <c r="F2" s="21"/>
      <c r="G2" s="21"/>
      <c r="H2" s="21"/>
      <c r="I2" s="21"/>
    </row>
    <row r="3" spans="1:10" s="15" customFormat="1" ht="15.5" customHeight="1" x14ac:dyDescent="0.15">
      <c r="A3" s="25"/>
      <c r="B3" s="25"/>
      <c r="C3" s="26" t="s">
        <v>151</v>
      </c>
      <c r="D3" s="25"/>
      <c r="E3" s="25"/>
      <c r="F3" s="25"/>
      <c r="G3" s="25"/>
      <c r="H3" s="25"/>
      <c r="I3" s="25"/>
      <c r="J3" s="25"/>
    </row>
    <row r="4" spans="1:10" s="13" customFormat="1" ht="14.5" customHeight="1" x14ac:dyDescent="0.2">
      <c r="B4" s="30"/>
      <c r="C4" s="31"/>
      <c r="D4" s="32" t="s">
        <v>4</v>
      </c>
      <c r="E4" s="33"/>
      <c r="F4" s="33"/>
      <c r="G4" s="33"/>
      <c r="H4" s="33"/>
      <c r="I4" s="33"/>
    </row>
    <row r="5" spans="1:10" x14ac:dyDescent="0.2">
      <c r="A5" s="279" t="s">
        <v>190</v>
      </c>
      <c r="B5" s="279"/>
      <c r="C5" s="279"/>
      <c r="D5" s="279"/>
      <c r="E5" s="279"/>
      <c r="F5" s="279"/>
      <c r="G5" s="279"/>
      <c r="H5" s="279"/>
      <c r="I5" s="279"/>
    </row>
    <row r="6" spans="1:10" ht="35.25" customHeight="1" x14ac:dyDescent="0.2">
      <c r="A6" s="64"/>
      <c r="B6" s="38" t="s">
        <v>107</v>
      </c>
      <c r="C6" s="38" t="s">
        <v>178</v>
      </c>
      <c r="D6" s="38" t="s">
        <v>185</v>
      </c>
      <c r="E6" s="38" t="s">
        <v>188</v>
      </c>
      <c r="F6" s="38" t="s">
        <v>186</v>
      </c>
      <c r="G6" s="161" t="s">
        <v>227</v>
      </c>
      <c r="H6" s="38" t="s">
        <v>187</v>
      </c>
      <c r="I6" s="38" t="s">
        <v>184</v>
      </c>
      <c r="J6" s="39"/>
    </row>
    <row r="7" spans="1:10" x14ac:dyDescent="0.2">
      <c r="A7" s="41"/>
      <c r="B7" s="42" t="s">
        <v>20</v>
      </c>
      <c r="C7" s="42"/>
      <c r="D7" s="43"/>
      <c r="E7" s="43"/>
      <c r="F7" s="43"/>
      <c r="G7" s="43"/>
      <c r="H7" s="43"/>
      <c r="I7" s="43"/>
      <c r="J7" s="46"/>
    </row>
    <row r="8" spans="1:10" x14ac:dyDescent="0.2">
      <c r="A8" s="47">
        <v>1</v>
      </c>
      <c r="B8" s="48"/>
      <c r="C8" s="155" t="s">
        <v>179</v>
      </c>
      <c r="D8" s="173">
        <v>0.12</v>
      </c>
      <c r="E8" s="182">
        <f>(D8/F8)</f>
        <v>0.45627376425855509</v>
      </c>
      <c r="F8" s="173">
        <v>0.26300000000000001</v>
      </c>
      <c r="G8" s="223">
        <f>(F8/F55)</f>
        <v>6.6519968636972973E-2</v>
      </c>
      <c r="H8" s="181">
        <f>(F8-D8) * 1000</f>
        <v>143.00000000000003</v>
      </c>
      <c r="I8" s="182">
        <f>(F8-D8)/F8</f>
        <v>0.54372623574144485</v>
      </c>
      <c r="J8" s="52"/>
    </row>
    <row r="9" spans="1:10" x14ac:dyDescent="0.2">
      <c r="A9" s="41"/>
      <c r="B9" s="42" t="s">
        <v>21</v>
      </c>
      <c r="C9" s="42"/>
      <c r="D9" s="174"/>
      <c r="E9" s="174"/>
      <c r="F9" s="174"/>
      <c r="G9" s="174"/>
      <c r="H9" s="174"/>
      <c r="I9" s="174"/>
      <c r="J9" s="46"/>
    </row>
    <row r="10" spans="1:10" x14ac:dyDescent="0.2">
      <c r="A10" s="47">
        <v>1</v>
      </c>
      <c r="B10" s="48"/>
      <c r="C10" s="155" t="s">
        <v>29</v>
      </c>
      <c r="D10" s="173">
        <v>0.10299999999999999</v>
      </c>
      <c r="E10" s="182">
        <f t="shared" ref="E10:E55" si="0">(D10/F10)</f>
        <v>0.49282296650717705</v>
      </c>
      <c r="F10" s="173">
        <v>0.20899999999999999</v>
      </c>
      <c r="G10" s="223">
        <f>(F10/F55)</f>
        <v>5.2861876217214256E-2</v>
      </c>
      <c r="H10" s="181">
        <f t="shared" ref="H10:H55" si="1">(F10-D10) * 1000</f>
        <v>106</v>
      </c>
      <c r="I10" s="182">
        <f t="shared" ref="I10:I55" si="2">(F10-D10)/F10</f>
        <v>0.50717703349282295</v>
      </c>
      <c r="J10" s="52"/>
    </row>
    <row r="11" spans="1:10" x14ac:dyDescent="0.2">
      <c r="A11" s="47"/>
      <c r="B11" s="42" t="s">
        <v>22</v>
      </c>
      <c r="C11" s="42"/>
      <c r="D11" s="174"/>
      <c r="E11" s="174"/>
      <c r="F11" s="174"/>
      <c r="G11" s="174"/>
      <c r="H11" s="174"/>
      <c r="I11" s="174"/>
      <c r="J11" s="46"/>
    </row>
    <row r="12" spans="1:10" x14ac:dyDescent="0.2">
      <c r="A12" s="47">
        <v>3</v>
      </c>
      <c r="B12" s="48"/>
      <c r="C12" s="155" t="s">
        <v>30</v>
      </c>
      <c r="D12" s="173">
        <v>5.2999999999999999E-2</v>
      </c>
      <c r="E12" s="182">
        <f t="shared" si="0"/>
        <v>0.41085271317829453</v>
      </c>
      <c r="F12" s="173">
        <v>0.129</v>
      </c>
      <c r="G12" s="223">
        <f>(F12/F55)</f>
        <v>3.262766522497914E-2</v>
      </c>
      <c r="H12" s="181">
        <f t="shared" si="1"/>
        <v>76.000000000000014</v>
      </c>
      <c r="I12" s="182">
        <f t="shared" si="2"/>
        <v>0.58914728682170547</v>
      </c>
      <c r="J12" s="52"/>
    </row>
    <row r="13" spans="1:10" x14ac:dyDescent="0.2">
      <c r="A13" s="47"/>
      <c r="B13" s="42" t="s">
        <v>23</v>
      </c>
      <c r="C13" s="42"/>
      <c r="D13" s="174"/>
      <c r="E13" s="174"/>
      <c r="F13" s="174"/>
      <c r="G13" s="174"/>
      <c r="H13" s="174"/>
      <c r="I13" s="174"/>
      <c r="J13" s="46"/>
    </row>
    <row r="14" spans="1:10" x14ac:dyDescent="0.2">
      <c r="A14" s="47">
        <v>4</v>
      </c>
      <c r="B14" s="48"/>
      <c r="C14" s="155" t="s">
        <v>31</v>
      </c>
      <c r="D14" s="173">
        <v>6.9000000000000006E-2</v>
      </c>
      <c r="E14" s="182">
        <f t="shared" si="0"/>
        <v>0.56097560975609762</v>
      </c>
      <c r="F14" s="173">
        <v>0.123</v>
      </c>
      <c r="G14" s="223">
        <f>(F14/F55)</f>
        <v>3.1110099400561503E-2</v>
      </c>
      <c r="H14" s="181">
        <f t="shared" si="1"/>
        <v>53.999999999999993</v>
      </c>
      <c r="I14" s="182">
        <f t="shared" si="2"/>
        <v>0.43902439024390238</v>
      </c>
      <c r="J14" s="52"/>
    </row>
    <row r="15" spans="1:10" x14ac:dyDescent="0.2">
      <c r="A15" s="47"/>
      <c r="B15" s="42" t="s">
        <v>24</v>
      </c>
      <c r="C15" s="42"/>
      <c r="D15" s="174"/>
      <c r="E15" s="174"/>
      <c r="F15" s="174"/>
      <c r="G15" s="174"/>
      <c r="H15" s="174"/>
      <c r="I15" s="174"/>
      <c r="J15" s="46"/>
    </row>
    <row r="16" spans="1:10" x14ac:dyDescent="0.2">
      <c r="A16" s="47">
        <v>5</v>
      </c>
      <c r="B16" s="48"/>
      <c r="C16" s="155" t="s">
        <v>36</v>
      </c>
      <c r="D16" s="173">
        <v>0.45</v>
      </c>
      <c r="E16" s="182">
        <f t="shared" si="0"/>
        <v>1.5517241379310347</v>
      </c>
      <c r="F16" s="173">
        <v>0.28999999999999998</v>
      </c>
      <c r="G16" s="223">
        <f>(F16/F55)</f>
        <v>7.3349014846852315E-2</v>
      </c>
      <c r="H16" s="181">
        <f t="shared" si="1"/>
        <v>-160.00000000000003</v>
      </c>
      <c r="I16" s="182">
        <f t="shared" si="2"/>
        <v>-0.55172413793103459</v>
      </c>
      <c r="J16" s="52"/>
    </row>
    <row r="17" spans="1:10" x14ac:dyDescent="0.2">
      <c r="A17" s="47"/>
      <c r="B17" s="42" t="s">
        <v>25</v>
      </c>
      <c r="C17" s="42"/>
      <c r="D17" s="174"/>
      <c r="E17" s="174"/>
      <c r="F17" s="174"/>
      <c r="G17" s="174"/>
      <c r="H17" s="174"/>
      <c r="I17" s="174"/>
      <c r="J17" s="46"/>
    </row>
    <row r="18" spans="1:10" x14ac:dyDescent="0.2">
      <c r="A18" s="47">
        <v>6</v>
      </c>
      <c r="B18" s="48"/>
      <c r="C18" s="155" t="s">
        <v>33</v>
      </c>
      <c r="D18" s="173">
        <v>3.5999999999999997E-2</v>
      </c>
      <c r="E18" s="182">
        <f t="shared" si="0"/>
        <v>0.15999999999999998</v>
      </c>
      <c r="F18" s="173">
        <v>0.22500000000000001</v>
      </c>
      <c r="G18" s="223">
        <f>(F18/F55)</f>
        <v>5.6908718415661287E-2</v>
      </c>
      <c r="H18" s="181">
        <f t="shared" si="1"/>
        <v>189</v>
      </c>
      <c r="I18" s="182">
        <f t="shared" si="2"/>
        <v>0.84</v>
      </c>
      <c r="J18" s="52"/>
    </row>
    <row r="19" spans="1:10" x14ac:dyDescent="0.2">
      <c r="A19" s="41"/>
      <c r="B19" s="42" t="s">
        <v>26</v>
      </c>
      <c r="C19" s="42"/>
      <c r="D19" s="174"/>
      <c r="E19" s="174"/>
      <c r="F19" s="174"/>
      <c r="G19" s="174"/>
      <c r="H19" s="174"/>
      <c r="I19" s="174"/>
      <c r="J19" s="46"/>
    </row>
    <row r="20" spans="1:10" x14ac:dyDescent="0.2">
      <c r="A20" s="47">
        <v>7</v>
      </c>
      <c r="B20" s="48"/>
      <c r="C20" s="155" t="s">
        <v>34</v>
      </c>
      <c r="D20" s="173">
        <v>2.58E-2</v>
      </c>
      <c r="E20" s="182">
        <f t="shared" si="0"/>
        <v>0.46909090909090911</v>
      </c>
      <c r="F20" s="173">
        <v>5.5E-2</v>
      </c>
      <c r="G20" s="223">
        <f>(F20/F55)</f>
        <v>1.3911020057161648E-2</v>
      </c>
      <c r="H20" s="181">
        <f t="shared" si="1"/>
        <v>29.2</v>
      </c>
      <c r="I20" s="182">
        <f t="shared" si="2"/>
        <v>0.53090909090909089</v>
      </c>
      <c r="J20" s="52"/>
    </row>
    <row r="21" spans="1:10" x14ac:dyDescent="0.2">
      <c r="A21" s="41"/>
      <c r="B21" s="42" t="s">
        <v>35</v>
      </c>
      <c r="C21" s="42"/>
      <c r="D21" s="174"/>
      <c r="E21" s="174"/>
      <c r="F21" s="174"/>
      <c r="G21" s="174"/>
      <c r="H21" s="174"/>
      <c r="I21" s="174"/>
      <c r="J21" s="46"/>
    </row>
    <row r="22" spans="1:10" x14ac:dyDescent="0.2">
      <c r="A22" s="47">
        <v>8</v>
      </c>
      <c r="B22" s="48"/>
      <c r="C22" s="155" t="s">
        <v>37</v>
      </c>
      <c r="D22" s="173">
        <v>0.373</v>
      </c>
      <c r="E22" s="182">
        <f t="shared" si="0"/>
        <v>0.72709551656920079</v>
      </c>
      <c r="F22" s="173">
        <v>0.51300000000000001</v>
      </c>
      <c r="G22" s="223">
        <f>(F22/F55)</f>
        <v>0.12975187798770774</v>
      </c>
      <c r="H22" s="181">
        <f t="shared" si="1"/>
        <v>140</v>
      </c>
      <c r="I22" s="182">
        <f t="shared" si="2"/>
        <v>0.27290448343079926</v>
      </c>
      <c r="J22" s="52"/>
    </row>
    <row r="23" spans="1:10" x14ac:dyDescent="0.2">
      <c r="A23" s="47"/>
      <c r="B23" s="42" t="s">
        <v>38</v>
      </c>
      <c r="C23" s="42"/>
      <c r="D23" s="174"/>
      <c r="E23" s="174"/>
      <c r="F23" s="174"/>
      <c r="G23" s="174"/>
      <c r="H23" s="174"/>
      <c r="I23" s="174"/>
      <c r="J23" s="46"/>
    </row>
    <row r="24" spans="1:10" x14ac:dyDescent="0.2">
      <c r="A24" s="47">
        <v>9</v>
      </c>
      <c r="B24" s="48"/>
      <c r="C24" s="189" t="s">
        <v>39</v>
      </c>
      <c r="D24" s="190" t="s">
        <v>189</v>
      </c>
      <c r="E24" s="189" t="s">
        <v>189</v>
      </c>
      <c r="F24" s="189" t="s">
        <v>189</v>
      </c>
      <c r="G24" s="189"/>
      <c r="H24" s="189" t="s">
        <v>189</v>
      </c>
      <c r="I24" s="189" t="s">
        <v>189</v>
      </c>
      <c r="J24" s="52"/>
    </row>
    <row r="25" spans="1:10" s="166" customFormat="1" x14ac:dyDescent="0.2">
      <c r="A25" s="162">
        <v>9</v>
      </c>
      <c r="B25" s="48" t="s">
        <v>183</v>
      </c>
      <c r="C25" s="183" t="s">
        <v>180</v>
      </c>
      <c r="D25" s="184">
        <f>SUM(D8:D24)</f>
        <v>1.2298</v>
      </c>
      <c r="E25" s="185">
        <f t="shared" si="0"/>
        <v>0.68057553956834538</v>
      </c>
      <c r="F25" s="184">
        <f>SUM(F8:F24)</f>
        <v>1.8069999999999999</v>
      </c>
      <c r="G25" s="224">
        <f>(F25/F55)</f>
        <v>0.45704024078711086</v>
      </c>
      <c r="H25" s="186">
        <f t="shared" si="1"/>
        <v>577.19999999999993</v>
      </c>
      <c r="I25" s="185">
        <f t="shared" si="2"/>
        <v>0.31942446043165468</v>
      </c>
      <c r="J25" s="165"/>
    </row>
    <row r="26" spans="1:10" x14ac:dyDescent="0.2">
      <c r="A26" s="47"/>
      <c r="B26" s="65"/>
      <c r="C26" s="67"/>
      <c r="D26" s="176"/>
      <c r="E26" s="176"/>
      <c r="F26" s="176"/>
      <c r="G26" s="176"/>
      <c r="H26" s="176"/>
      <c r="I26" s="176"/>
      <c r="J26" s="52"/>
    </row>
    <row r="27" spans="1:10" x14ac:dyDescent="0.2">
      <c r="A27" s="47"/>
      <c r="B27" s="42" t="s">
        <v>40</v>
      </c>
      <c r="C27" s="42"/>
      <c r="D27" s="174"/>
      <c r="E27" s="174"/>
      <c r="F27" s="174"/>
      <c r="G27" s="174"/>
      <c r="H27" s="174"/>
      <c r="I27" s="174"/>
      <c r="J27" s="46"/>
    </row>
    <row r="28" spans="1:10" x14ac:dyDescent="0.2">
      <c r="A28" s="47">
        <v>10</v>
      </c>
      <c r="B28" s="48"/>
      <c r="C28" s="50" t="s">
        <v>48</v>
      </c>
      <c r="D28" s="173">
        <v>0.15</v>
      </c>
      <c r="E28" s="182">
        <f t="shared" si="0"/>
        <v>0.63025210084033612</v>
      </c>
      <c r="F28" s="173">
        <v>0.23799999999999999</v>
      </c>
      <c r="G28" s="223">
        <f>(F28/F55)</f>
        <v>6.019677770189949E-2</v>
      </c>
      <c r="H28" s="181">
        <f t="shared" si="1"/>
        <v>88</v>
      </c>
      <c r="I28" s="182">
        <f t="shared" si="2"/>
        <v>0.36974789915966388</v>
      </c>
      <c r="J28" s="52"/>
    </row>
    <row r="29" spans="1:10" x14ac:dyDescent="0.2">
      <c r="A29" s="47"/>
      <c r="B29" s="42" t="s">
        <v>41</v>
      </c>
      <c r="C29" s="42"/>
      <c r="D29" s="174"/>
      <c r="E29" s="174"/>
      <c r="F29" s="174"/>
      <c r="G29" s="174"/>
      <c r="H29" s="174"/>
      <c r="I29" s="174"/>
      <c r="J29" s="46"/>
    </row>
    <row r="30" spans="1:10" x14ac:dyDescent="0.2">
      <c r="A30" s="47">
        <v>11</v>
      </c>
      <c r="B30" s="48"/>
      <c r="C30" s="50" t="s">
        <v>49</v>
      </c>
      <c r="D30" s="173">
        <v>0.02</v>
      </c>
      <c r="E30" s="182">
        <f t="shared" si="0"/>
        <v>1.2658227848101264</v>
      </c>
      <c r="F30" s="173">
        <v>1.5800000000000002E-2</v>
      </c>
      <c r="G30" s="223">
        <f>(F30/F55)</f>
        <v>3.996256670966437E-3</v>
      </c>
      <c r="H30" s="181">
        <f t="shared" si="1"/>
        <v>-4.1999999999999993</v>
      </c>
      <c r="I30" s="182">
        <f t="shared" si="2"/>
        <v>-0.2658227848101265</v>
      </c>
      <c r="J30" s="52"/>
    </row>
    <row r="31" spans="1:10" x14ac:dyDescent="0.2">
      <c r="A31" s="41"/>
      <c r="B31" s="42" t="s">
        <v>42</v>
      </c>
      <c r="C31" s="42"/>
      <c r="D31" s="174"/>
      <c r="E31" s="174"/>
      <c r="F31" s="174"/>
      <c r="G31" s="174"/>
      <c r="H31" s="174"/>
      <c r="I31" s="174"/>
      <c r="J31" s="46"/>
    </row>
    <row r="32" spans="1:10" x14ac:dyDescent="0.2">
      <c r="A32" s="47">
        <v>12</v>
      </c>
      <c r="B32" s="48"/>
      <c r="C32" s="50" t="s">
        <v>50</v>
      </c>
      <c r="D32" s="173">
        <v>3.3000000000000002E-2</v>
      </c>
      <c r="E32" s="182">
        <f t="shared" si="0"/>
        <v>0.37931034482758624</v>
      </c>
      <c r="F32" s="173">
        <v>8.6999999999999994E-2</v>
      </c>
      <c r="G32" s="223">
        <f>(F32/F55)</f>
        <v>2.2004704454055696E-2</v>
      </c>
      <c r="H32" s="181">
        <f t="shared" si="1"/>
        <v>53.999999999999993</v>
      </c>
      <c r="I32" s="182">
        <f t="shared" si="2"/>
        <v>0.6206896551724137</v>
      </c>
      <c r="J32" s="52"/>
    </row>
    <row r="33" spans="1:10" x14ac:dyDescent="0.2">
      <c r="A33" s="47"/>
      <c r="B33" s="42" t="s">
        <v>43</v>
      </c>
      <c r="C33" s="42"/>
      <c r="D33" s="174"/>
      <c r="E33" s="174"/>
      <c r="F33" s="174"/>
      <c r="G33" s="174"/>
      <c r="H33" s="174"/>
      <c r="I33" s="174"/>
      <c r="J33" s="46"/>
    </row>
    <row r="34" spans="1:10" x14ac:dyDescent="0.2">
      <c r="A34" s="47">
        <v>13</v>
      </c>
      <c r="B34" s="48"/>
      <c r="C34" s="50" t="s">
        <v>51</v>
      </c>
      <c r="D34" s="173">
        <v>6.0000000000000001E-3</v>
      </c>
      <c r="E34" s="182">
        <f t="shared" si="0"/>
        <v>0.375</v>
      </c>
      <c r="F34" s="173">
        <v>1.6E-2</v>
      </c>
      <c r="G34" s="223">
        <f>(F34/F55)</f>
        <v>4.0468421984470246E-3</v>
      </c>
      <c r="H34" s="181">
        <f t="shared" si="1"/>
        <v>10</v>
      </c>
      <c r="I34" s="182">
        <f t="shared" si="2"/>
        <v>0.625</v>
      </c>
      <c r="J34" s="52"/>
    </row>
    <row r="35" spans="1:10" x14ac:dyDescent="0.2">
      <c r="A35" s="47"/>
      <c r="B35" s="42" t="s">
        <v>44</v>
      </c>
      <c r="C35" s="42"/>
      <c r="D35" s="174"/>
      <c r="E35" s="174"/>
      <c r="F35" s="174"/>
      <c r="G35" s="174"/>
      <c r="H35" s="174"/>
      <c r="I35" s="174"/>
      <c r="J35" s="46"/>
    </row>
    <row r="36" spans="1:10" x14ac:dyDescent="0.2">
      <c r="A36" s="47">
        <v>14</v>
      </c>
      <c r="B36" s="48"/>
      <c r="C36" s="50" t="s">
        <v>52</v>
      </c>
      <c r="D36" s="173">
        <v>2.1000000000000001E-2</v>
      </c>
      <c r="E36" s="182">
        <f t="shared" si="0"/>
        <v>0.4285714285714286</v>
      </c>
      <c r="F36" s="173">
        <v>4.9000000000000002E-2</v>
      </c>
      <c r="G36" s="223">
        <f>(F36/F55)</f>
        <v>1.2393454232744013E-2</v>
      </c>
      <c r="H36" s="181">
        <f t="shared" si="1"/>
        <v>28</v>
      </c>
      <c r="I36" s="182">
        <f t="shared" si="2"/>
        <v>0.5714285714285714</v>
      </c>
      <c r="J36" s="52"/>
    </row>
    <row r="37" spans="1:10" x14ac:dyDescent="0.2">
      <c r="A37" s="47"/>
      <c r="B37" s="42" t="s">
        <v>45</v>
      </c>
      <c r="C37" s="42"/>
      <c r="D37" s="174"/>
      <c r="E37" s="174"/>
      <c r="F37" s="174"/>
      <c r="G37" s="174"/>
      <c r="H37" s="174"/>
      <c r="I37" s="174"/>
      <c r="J37" s="46"/>
    </row>
    <row r="38" spans="1:10" x14ac:dyDescent="0.2">
      <c r="A38" s="47">
        <v>15</v>
      </c>
      <c r="B38" s="48"/>
      <c r="C38" s="50" t="s">
        <v>53</v>
      </c>
      <c r="D38" s="173">
        <v>0.1</v>
      </c>
      <c r="E38" s="182">
        <f t="shared" si="0"/>
        <v>0.47169811320754723</v>
      </c>
      <c r="F38" s="173">
        <v>0.21199999999999999</v>
      </c>
      <c r="G38" s="223">
        <f>(F38/F55)</f>
        <v>5.3620659129423077E-2</v>
      </c>
      <c r="H38" s="181">
        <f t="shared" si="1"/>
        <v>111.99999999999999</v>
      </c>
      <c r="I38" s="182">
        <f t="shared" si="2"/>
        <v>0.52830188679245282</v>
      </c>
      <c r="J38" s="52"/>
    </row>
    <row r="39" spans="1:10" x14ac:dyDescent="0.2">
      <c r="A39" s="47"/>
      <c r="B39" s="42" t="s">
        <v>46</v>
      </c>
      <c r="C39" s="42"/>
      <c r="D39" s="174"/>
      <c r="E39" s="174"/>
      <c r="F39" s="174"/>
      <c r="G39" s="174"/>
      <c r="H39" s="174"/>
      <c r="I39" s="174"/>
      <c r="J39" s="46"/>
    </row>
    <row r="40" spans="1:10" x14ac:dyDescent="0.2">
      <c r="A40" s="47">
        <v>16</v>
      </c>
      <c r="B40" s="48"/>
      <c r="C40" s="50" t="s">
        <v>54</v>
      </c>
      <c r="D40" s="173">
        <v>0.23649999999999999</v>
      </c>
      <c r="E40" s="182">
        <f t="shared" si="0"/>
        <v>0.41932624113475181</v>
      </c>
      <c r="F40" s="173">
        <v>0.56399999999999995</v>
      </c>
      <c r="G40" s="223">
        <f>(F40/F55)</f>
        <v>0.1426511874952576</v>
      </c>
      <c r="H40" s="181">
        <f t="shared" si="1"/>
        <v>327.49999999999994</v>
      </c>
      <c r="I40" s="182">
        <f t="shared" si="2"/>
        <v>0.58067375886524819</v>
      </c>
      <c r="J40" s="52"/>
    </row>
    <row r="41" spans="1:10" x14ac:dyDescent="0.2">
      <c r="A41" s="47"/>
      <c r="B41" s="42" t="s">
        <v>47</v>
      </c>
      <c r="C41" s="42"/>
      <c r="D41" s="174"/>
      <c r="E41" s="174"/>
      <c r="F41" s="174"/>
      <c r="G41" s="174"/>
      <c r="H41" s="174"/>
      <c r="I41" s="174"/>
      <c r="J41" s="46"/>
    </row>
    <row r="42" spans="1:10" x14ac:dyDescent="0.2">
      <c r="A42" s="47"/>
      <c r="B42" s="48"/>
      <c r="C42" s="50" t="s">
        <v>55</v>
      </c>
      <c r="D42" s="173">
        <v>9.8000000000000004E-2</v>
      </c>
      <c r="E42" s="182">
        <f t="shared" si="0"/>
        <v>0.34146341463414637</v>
      </c>
      <c r="F42" s="173">
        <v>0.28699999999999998</v>
      </c>
      <c r="G42" s="223">
        <f>(F42/F55)</f>
        <v>7.2590231934643507E-2</v>
      </c>
      <c r="H42" s="181">
        <f t="shared" si="1"/>
        <v>188.99999999999997</v>
      </c>
      <c r="I42" s="182">
        <f t="shared" si="2"/>
        <v>0.65853658536585358</v>
      </c>
      <c r="J42" s="46"/>
    </row>
    <row r="43" spans="1:10" s="166" customFormat="1" x14ac:dyDescent="0.2">
      <c r="A43" s="162">
        <v>17</v>
      </c>
      <c r="B43" s="171" t="s">
        <v>182</v>
      </c>
      <c r="C43" s="171" t="s">
        <v>191</v>
      </c>
      <c r="D43" s="177">
        <f>SUM(D28:D42)</f>
        <v>0.66449999999999998</v>
      </c>
      <c r="E43" s="187">
        <f t="shared" si="0"/>
        <v>0.45241013071895425</v>
      </c>
      <c r="F43" s="178">
        <f>SUM(F27:F42)</f>
        <v>1.4687999999999999</v>
      </c>
      <c r="G43" s="224">
        <f>(F43/F55)</f>
        <v>0.37150011381743686</v>
      </c>
      <c r="H43" s="188">
        <f t="shared" si="1"/>
        <v>804.3</v>
      </c>
      <c r="I43" s="187">
        <f t="shared" si="2"/>
        <v>0.54758986928104569</v>
      </c>
      <c r="J43" s="165"/>
    </row>
    <row r="44" spans="1:10" x14ac:dyDescent="0.2">
      <c r="A44" s="47"/>
      <c r="B44" s="69"/>
      <c r="C44" s="71"/>
      <c r="D44" s="179"/>
      <c r="E44" s="179"/>
      <c r="F44" s="179"/>
      <c r="G44" s="179"/>
      <c r="H44" s="179"/>
      <c r="I44" s="179"/>
      <c r="J44" s="52"/>
    </row>
    <row r="45" spans="1:10" x14ac:dyDescent="0.2">
      <c r="A45" s="47"/>
      <c r="B45" s="42" t="s">
        <v>56</v>
      </c>
      <c r="C45" s="42"/>
      <c r="D45" s="174"/>
      <c r="E45" s="174"/>
      <c r="F45" s="174"/>
      <c r="G45" s="174"/>
      <c r="H45" s="174"/>
      <c r="I45" s="174"/>
      <c r="J45" s="46"/>
    </row>
    <row r="46" spans="1:10" x14ac:dyDescent="0.2">
      <c r="A46" s="47">
        <v>18</v>
      </c>
      <c r="B46" s="48"/>
      <c r="C46" s="50" t="s">
        <v>60</v>
      </c>
      <c r="D46" s="173">
        <v>0.39800000000000002</v>
      </c>
      <c r="E46" s="182">
        <f t="shared" si="0"/>
        <v>0.83789473684210536</v>
      </c>
      <c r="F46" s="173">
        <v>0.47499999999999998</v>
      </c>
      <c r="G46" s="223">
        <f>(F46/F55)</f>
        <v>0.12014062776639604</v>
      </c>
      <c r="H46" s="181">
        <f t="shared" si="1"/>
        <v>76.999999999999957</v>
      </c>
      <c r="I46" s="182">
        <f t="shared" si="2"/>
        <v>0.16210526315789464</v>
      </c>
      <c r="J46" s="52"/>
    </row>
    <row r="47" spans="1:10" x14ac:dyDescent="0.2">
      <c r="A47" s="47"/>
      <c r="B47" s="42" t="s">
        <v>57</v>
      </c>
      <c r="C47" s="42"/>
      <c r="D47" s="174"/>
      <c r="E47" s="174"/>
      <c r="F47" s="174"/>
      <c r="G47" s="174"/>
      <c r="H47" s="174"/>
      <c r="I47" s="174"/>
      <c r="J47" s="46"/>
    </row>
    <row r="48" spans="1:10" x14ac:dyDescent="0.2">
      <c r="A48" s="47">
        <v>19</v>
      </c>
      <c r="B48" s="48"/>
      <c r="C48" s="50" t="s">
        <v>61</v>
      </c>
      <c r="D48" s="173">
        <v>2.7E-2</v>
      </c>
      <c r="E48" s="182">
        <f t="shared" si="0"/>
        <v>0.59734513274336287</v>
      </c>
      <c r="F48" s="173">
        <v>4.5199999999999997E-2</v>
      </c>
      <c r="G48" s="223">
        <f>(F48/F55)</f>
        <v>1.1432329210612845E-2</v>
      </c>
      <c r="H48" s="181">
        <f t="shared" si="1"/>
        <v>18.199999999999996</v>
      </c>
      <c r="I48" s="182">
        <f t="shared" si="2"/>
        <v>0.40265486725663713</v>
      </c>
      <c r="J48" s="52"/>
    </row>
    <row r="49" spans="1:10" x14ac:dyDescent="0.2">
      <c r="A49" s="47"/>
      <c r="B49" s="42" t="s">
        <v>58</v>
      </c>
      <c r="C49" s="42"/>
      <c r="D49" s="174"/>
      <c r="E49" s="174"/>
      <c r="F49" s="174"/>
      <c r="G49" s="174"/>
      <c r="H49" s="174"/>
      <c r="I49" s="174"/>
      <c r="J49" s="46"/>
    </row>
    <row r="50" spans="1:10" x14ac:dyDescent="0.2">
      <c r="A50" s="47">
        <v>20</v>
      </c>
      <c r="B50" s="48"/>
      <c r="C50" s="50" t="s">
        <v>62</v>
      </c>
      <c r="D50" s="173">
        <v>2.3E-2</v>
      </c>
      <c r="E50" s="182">
        <f t="shared" si="0"/>
        <v>0.33478893740902477</v>
      </c>
      <c r="F50" s="173">
        <v>6.8699999999999997E-2</v>
      </c>
      <c r="G50" s="223">
        <f>(F50/F55)</f>
        <v>1.7376128689581914E-2</v>
      </c>
      <c r="H50" s="181">
        <f t="shared" si="1"/>
        <v>45.699999999999996</v>
      </c>
      <c r="I50" s="182">
        <f t="shared" si="2"/>
        <v>0.66521106259097529</v>
      </c>
      <c r="J50" s="52"/>
    </row>
    <row r="51" spans="1:10" x14ac:dyDescent="0.2">
      <c r="A51" s="47"/>
      <c r="B51" s="42" t="s">
        <v>59</v>
      </c>
      <c r="C51" s="42"/>
      <c r="D51" s="174"/>
      <c r="E51" s="174"/>
      <c r="F51" s="174"/>
      <c r="G51" s="174"/>
      <c r="H51" s="174"/>
      <c r="I51" s="174"/>
      <c r="J51" s="46"/>
    </row>
    <row r="52" spans="1:10" x14ac:dyDescent="0.2">
      <c r="A52" s="47">
        <v>21</v>
      </c>
      <c r="B52" s="48"/>
      <c r="C52" s="50" t="s">
        <v>63</v>
      </c>
      <c r="D52" s="173">
        <v>5.8999999999999997E-2</v>
      </c>
      <c r="E52" s="182">
        <f t="shared" si="0"/>
        <v>0.6629213483146067</v>
      </c>
      <c r="F52" s="173">
        <v>8.8999999999999996E-2</v>
      </c>
      <c r="G52" s="223">
        <f>(F52/F55)</f>
        <v>2.2510559728861575E-2</v>
      </c>
      <c r="H52" s="181">
        <f t="shared" si="1"/>
        <v>30</v>
      </c>
      <c r="I52" s="182">
        <f t="shared" si="2"/>
        <v>0.33707865168539325</v>
      </c>
      <c r="J52" s="52"/>
    </row>
    <row r="53" spans="1:10" x14ac:dyDescent="0.2">
      <c r="A53" s="47"/>
      <c r="B53" s="42"/>
      <c r="C53" s="42"/>
      <c r="D53" s="174"/>
      <c r="E53" s="174"/>
      <c r="F53" s="174"/>
      <c r="G53" s="174"/>
      <c r="H53" s="174"/>
      <c r="I53" s="174"/>
      <c r="J53" s="46"/>
    </row>
    <row r="54" spans="1:10" x14ac:dyDescent="0.2">
      <c r="A54" s="47">
        <v>22</v>
      </c>
      <c r="B54" s="48" t="s">
        <v>181</v>
      </c>
      <c r="C54" s="50"/>
      <c r="D54" s="173">
        <f>SUM(D46:D53)</f>
        <v>0.50700000000000012</v>
      </c>
      <c r="E54" s="182">
        <f t="shared" si="0"/>
        <v>0.74789792004720479</v>
      </c>
      <c r="F54" s="175">
        <f>SUM(F46:F53)</f>
        <v>0.67789999999999995</v>
      </c>
      <c r="G54" s="224">
        <f>(F54/F55)</f>
        <v>0.17145964539545236</v>
      </c>
      <c r="H54" s="188">
        <f>(F54-D54) * 10000</f>
        <v>1708.9999999999984</v>
      </c>
      <c r="I54" s="187">
        <f t="shared" si="2"/>
        <v>0.25210207995279516</v>
      </c>
      <c r="J54" s="52"/>
    </row>
    <row r="55" spans="1:10" s="168" customFormat="1" ht="14" x14ac:dyDescent="0.2">
      <c r="A55" s="167"/>
      <c r="B55" s="171" t="s">
        <v>180</v>
      </c>
      <c r="C55" s="171" t="s">
        <v>191</v>
      </c>
      <c r="D55" s="178">
        <f>SUM(D54,D43,D25)</f>
        <v>2.4013</v>
      </c>
      <c r="E55" s="187">
        <f t="shared" si="0"/>
        <v>0.60735513569567756</v>
      </c>
      <c r="F55" s="178">
        <f>SUM(F25,F43, F54)</f>
        <v>3.9536999999999995</v>
      </c>
      <c r="G55" s="224">
        <f>(F55/F55)</f>
        <v>1</v>
      </c>
      <c r="H55" s="188">
        <f t="shared" si="1"/>
        <v>1552.3999999999996</v>
      </c>
      <c r="I55" s="187">
        <f t="shared" si="2"/>
        <v>0.39264486430432249</v>
      </c>
      <c r="J55" s="172"/>
    </row>
    <row r="56" spans="1:10" x14ac:dyDescent="0.2">
      <c r="A56" s="55"/>
      <c r="B56" s="55"/>
      <c r="C56" s="55"/>
      <c r="D56" s="180"/>
      <c r="E56" s="180"/>
      <c r="F56" s="180"/>
      <c r="G56" s="180"/>
      <c r="H56" s="180"/>
      <c r="I56" s="180"/>
      <c r="J56" s="46"/>
    </row>
  </sheetData>
  <mergeCells count="2">
    <mergeCell ref="C1:I1"/>
    <mergeCell ref="A5:I5"/>
  </mergeCells>
  <hyperlinks>
    <hyperlink ref="D4" location="Dashboard!A1" display="◄ Back to Main Page" xr:uid="{00000000-0004-0000-0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Dashboard</vt:lpstr>
      <vt:lpstr>PSTN Perfomance</vt:lpstr>
      <vt:lpstr>RAN Perfomance</vt:lpstr>
      <vt:lpstr>Service Availabilty</vt:lpstr>
      <vt:lpstr>Metro speed</vt:lpstr>
      <vt:lpstr>Power Audit Report</vt:lpstr>
      <vt:lpstr>Financial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Sipho Dube</dc:creator>
  <cp:lastModifiedBy>Felipe Pereira Alves</cp:lastModifiedBy>
  <dcterms:created xsi:type="dcterms:W3CDTF">2019-06-27T06:52:30Z</dcterms:created>
  <dcterms:modified xsi:type="dcterms:W3CDTF">2019-08-26T14:04:49Z</dcterms:modified>
</cp:coreProperties>
</file>